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DieseArbeitsmappe" autoCompressPictures="0"/>
  <mc:AlternateContent xmlns:mc="http://schemas.openxmlformats.org/markup-compatibility/2006">
    <mc:Choice Requires="x15">
      <x15ac:absPath xmlns:x15ac="http://schemas.microsoft.com/office/spreadsheetml/2010/11/ac" url="C:\Users\sedoch_yul\Downloads\"/>
    </mc:Choice>
  </mc:AlternateContent>
  <xr:revisionPtr revIDLastSave="0" documentId="13_ncr:1_{C2CDAA34-2047-4705-B219-892C75CD7C27}" xr6:coauthVersionLast="47" xr6:coauthVersionMax="47" xr10:uidLastSave="{00000000-0000-0000-0000-000000000000}"/>
  <bookViews>
    <workbookView xWindow="-120" yWindow="-120" windowWidth="29040" windowHeight="15720" xr2:uid="{00000000-000D-0000-FFFF-FFFF00000000}"/>
  </bookViews>
  <sheets>
    <sheet name="Bidder 1-5" sheetId="10" r:id="rId1"/>
    <sheet name="Scoring_EN" sheetId="16" r:id="rId2"/>
    <sheet name="Bidder 6-10" sheetId="15" r:id="rId3"/>
  </sheets>
  <definedNames>
    <definedName name="_xlnm.Print_Area" localSheetId="0">'Bidder 1-5'!$A$1:$N$119</definedName>
    <definedName name="_xlnm.Print_Area" localSheetId="2">'Bidder 6-10'!$A$1:$N$119</definedName>
    <definedName name="_xlnm.Print_Titles" localSheetId="0">'Bidder 1-5'!$1:$9</definedName>
    <definedName name="_xlnm.Print_Titles" localSheetId="2">'Bidder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C26" i="16" l="1"/>
  <c r="C25" i="16"/>
  <c r="C18" i="16"/>
  <c r="C11" i="16"/>
  <c r="M5" i="10"/>
  <c r="D40" i="15"/>
  <c r="H40" i="15" s="1"/>
  <c r="D41" i="15"/>
  <c r="L41" i="15" s="1"/>
  <c r="D42" i="15"/>
  <c r="D43" i="15"/>
  <c r="H43" i="15" s="1"/>
  <c r="D44" i="15"/>
  <c r="L44" i="15" s="1"/>
  <c r="D45" i="15"/>
  <c r="N45" i="15" s="1"/>
  <c r="D46" i="15"/>
  <c r="N46" i="15" s="1"/>
  <c r="D47" i="15"/>
  <c r="H47" i="15" s="1"/>
  <c r="D48" i="10"/>
  <c r="D48" i="15" s="1"/>
  <c r="D50" i="15"/>
  <c r="N50" i="15" s="1"/>
  <c r="D51" i="15"/>
  <c r="H51" i="15" s="1"/>
  <c r="D52" i="15"/>
  <c r="N52" i="15" s="1"/>
  <c r="D53" i="15"/>
  <c r="N53" i="15" s="1"/>
  <c r="D54" i="15"/>
  <c r="N54" i="15" s="1"/>
  <c r="D55" i="15"/>
  <c r="H55" i="15" s="1"/>
  <c r="D56" i="15"/>
  <c r="H56" i="15" s="1"/>
  <c r="D57" i="15"/>
  <c r="D58" i="10"/>
  <c r="D58" i="15" s="1"/>
  <c r="D60" i="15"/>
  <c r="H60" i="15" s="1"/>
  <c r="D61" i="15"/>
  <c r="N61" i="15" s="1"/>
  <c r="D62" i="15"/>
  <c r="H62" i="15" s="1"/>
  <c r="D63" i="15"/>
  <c r="J63" i="15" s="1"/>
  <c r="D64" i="15"/>
  <c r="D65" i="15"/>
  <c r="N65" i="15" s="1"/>
  <c r="D66" i="15"/>
  <c r="N66" i="15" s="1"/>
  <c r="D67" i="15"/>
  <c r="J67" i="15" s="1"/>
  <c r="D68" i="10"/>
  <c r="D68" i="15" s="1"/>
  <c r="D70" i="15"/>
  <c r="J70" i="15" s="1"/>
  <c r="D71" i="15"/>
  <c r="L71" i="15" s="1"/>
  <c r="D72" i="15"/>
  <c r="H72" i="15" s="1"/>
  <c r="D73" i="15"/>
  <c r="H73" i="15" s="1"/>
  <c r="D74" i="15"/>
  <c r="L74" i="15" s="1"/>
  <c r="D75" i="15"/>
  <c r="L75" i="15" s="1"/>
  <c r="D76" i="15"/>
  <c r="H76" i="15" s="1"/>
  <c r="D77" i="15"/>
  <c r="L77" i="15" s="1"/>
  <c r="D78" i="10"/>
  <c r="D78" i="15" s="1"/>
  <c r="D80" i="15"/>
  <c r="D81" i="15"/>
  <c r="D82" i="15"/>
  <c r="D83" i="15"/>
  <c r="N83" i="15" s="1"/>
  <c r="D84" i="15"/>
  <c r="D85" i="15"/>
  <c r="H85" i="15" s="1"/>
  <c r="D86" i="15"/>
  <c r="N86" i="15" s="1"/>
  <c r="D87" i="15"/>
  <c r="N87" i="15" s="1"/>
  <c r="D88" i="10"/>
  <c r="D88" i="15"/>
  <c r="D90" i="15"/>
  <c r="D91" i="15"/>
  <c r="N91" i="15" s="1"/>
  <c r="D92" i="15"/>
  <c r="H92" i="15" s="1"/>
  <c r="D93" i="15"/>
  <c r="H93" i="15" s="1"/>
  <c r="D94" i="15"/>
  <c r="N94" i="15" s="1"/>
  <c r="D95" i="15"/>
  <c r="N95" i="15" s="1"/>
  <c r="D96" i="15"/>
  <c r="J96" i="15" s="1"/>
  <c r="D97" i="10"/>
  <c r="D97" i="15" s="1"/>
  <c r="D99" i="15"/>
  <c r="N99" i="15" s="1"/>
  <c r="D100" i="15"/>
  <c r="H100" i="15" s="1"/>
  <c r="D101" i="15"/>
  <c r="F101" i="15" s="1"/>
  <c r="D102" i="15"/>
  <c r="L102" i="15" s="1"/>
  <c r="D103" i="15"/>
  <c r="N103" i="15" s="1"/>
  <c r="D104" i="15"/>
  <c r="D105" i="15"/>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N12" i="15" s="1"/>
  <c r="N14" i="15" s="1"/>
  <c r="D13" i="15"/>
  <c r="L13" i="15" s="1"/>
  <c r="D16" i="15"/>
  <c r="N16" i="15" s="1"/>
  <c r="D17" i="15"/>
  <c r="H17" i="15" s="1"/>
  <c r="D20" i="15"/>
  <c r="N20" i="15" s="1"/>
  <c r="D21" i="15"/>
  <c r="J21" i="15" s="1"/>
  <c r="D24" i="15"/>
  <c r="H24" i="15" s="1"/>
  <c r="D25" i="15"/>
  <c r="L25" i="15" s="1"/>
  <c r="D28" i="15"/>
  <c r="F28" i="15" s="1"/>
  <c r="D29" i="15"/>
  <c r="H29" i="15" s="1"/>
  <c r="D32" i="15"/>
  <c r="H32" i="15" s="1"/>
  <c r="D33" i="15"/>
  <c r="L33" i="15" s="1"/>
  <c r="D34" i="15"/>
  <c r="N34" i="15" s="1"/>
  <c r="D36" i="15"/>
  <c r="L36" i="15" s="1"/>
  <c r="M4" i="15"/>
  <c r="M3" i="15"/>
  <c r="M2" i="15"/>
  <c r="G3" i="15"/>
  <c r="C3" i="15"/>
  <c r="C4" i="15"/>
  <c r="C5" i="15"/>
  <c r="C2" i="15"/>
  <c r="P115" i="15"/>
  <c r="P114" i="15"/>
  <c r="P113" i="15"/>
  <c r="P112" i="15"/>
  <c r="P111" i="15"/>
  <c r="P110" i="15"/>
  <c r="P109" i="15"/>
  <c r="L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J100" i="15"/>
  <c r="J99" i="15"/>
  <c r="P99" i="15"/>
  <c r="H99" i="15"/>
  <c r="F99" i="15"/>
  <c r="P98" i="15"/>
  <c r="P97" i="15"/>
  <c r="P96" i="15"/>
  <c r="P95" i="15"/>
  <c r="P94" i="15"/>
  <c r="P93" i="15"/>
  <c r="P92" i="15"/>
  <c r="P91" i="15"/>
  <c r="F90" i="15"/>
  <c r="P90" i="15"/>
  <c r="N90" i="15"/>
  <c r="L90" i="15"/>
  <c r="J90" i="15"/>
  <c r="H90" i="15"/>
  <c r="P89" i="15"/>
  <c r="P88" i="15"/>
  <c r="P87" i="15"/>
  <c r="P86" i="15"/>
  <c r="P85" i="15"/>
  <c r="N85" i="15"/>
  <c r="L85" i="15"/>
  <c r="J85" i="15"/>
  <c r="P84" i="15"/>
  <c r="N84" i="15"/>
  <c r="L84" i="15"/>
  <c r="J84" i="15"/>
  <c r="H84" i="15"/>
  <c r="F84" i="15"/>
  <c r="P83" i="15"/>
  <c r="J83" i="15"/>
  <c r="F83" i="15"/>
  <c r="P82" i="15"/>
  <c r="N82" i="15"/>
  <c r="L82" i="15"/>
  <c r="J82" i="15"/>
  <c r="H82" i="15"/>
  <c r="F82" i="15"/>
  <c r="P81" i="15"/>
  <c r="N81" i="15"/>
  <c r="L81" i="15"/>
  <c r="J81" i="15"/>
  <c r="H81" i="15"/>
  <c r="F81" i="15"/>
  <c r="P80" i="15"/>
  <c r="N80" i="15"/>
  <c r="L80" i="15"/>
  <c r="J80" i="15"/>
  <c r="H80" i="15"/>
  <c r="F80" i="15"/>
  <c r="P79" i="15"/>
  <c r="P78" i="15"/>
  <c r="P77" i="15"/>
  <c r="N77" i="15"/>
  <c r="J77" i="15"/>
  <c r="H77" i="15"/>
  <c r="F77" i="15"/>
  <c r="P76" i="15"/>
  <c r="P75" i="15"/>
  <c r="P74" i="15"/>
  <c r="P73" i="15"/>
  <c r="P72" i="15"/>
  <c r="N72" i="15"/>
  <c r="L72" i="15"/>
  <c r="J72" i="15"/>
  <c r="P71" i="15"/>
  <c r="P70" i="15"/>
  <c r="P69" i="15"/>
  <c r="P68" i="15"/>
  <c r="P67" i="15"/>
  <c r="P66" i="15"/>
  <c r="P65" i="15"/>
  <c r="P64" i="15"/>
  <c r="N64" i="15"/>
  <c r="L64" i="15"/>
  <c r="J64" i="15"/>
  <c r="H64" i="15"/>
  <c r="F64" i="15"/>
  <c r="P63" i="15"/>
  <c r="N63" i="15"/>
  <c r="P62" i="15"/>
  <c r="J62" i="15"/>
  <c r="P61" i="15"/>
  <c r="F61" i="15"/>
  <c r="P60" i="15"/>
  <c r="P59" i="15"/>
  <c r="P58" i="15"/>
  <c r="P57" i="15"/>
  <c r="N57" i="15"/>
  <c r="L57" i="15"/>
  <c r="J57" i="15"/>
  <c r="H57" i="15"/>
  <c r="F57" i="15"/>
  <c r="P56" i="15"/>
  <c r="P55" i="15"/>
  <c r="L55" i="15"/>
  <c r="P54" i="15"/>
  <c r="P53" i="15"/>
  <c r="J53" i="15"/>
  <c r="P52" i="15"/>
  <c r="F52" i="15"/>
  <c r="P51" i="15"/>
  <c r="N51" i="15"/>
  <c r="P50" i="15"/>
  <c r="L50" i="15"/>
  <c r="F50" i="15"/>
  <c r="P49" i="15"/>
  <c r="P48" i="15"/>
  <c r="P47" i="15"/>
  <c r="J47" i="15"/>
  <c r="P46" i="15"/>
  <c r="H46" i="15"/>
  <c r="F46" i="15"/>
  <c r="P45" i="15"/>
  <c r="P44" i="15"/>
  <c r="H44" i="15"/>
  <c r="F44" i="15"/>
  <c r="P43" i="15"/>
  <c r="N43" i="15"/>
  <c r="L43" i="15"/>
  <c r="J43" i="15"/>
  <c r="P42" i="15"/>
  <c r="N42" i="15"/>
  <c r="L42" i="15"/>
  <c r="J42" i="15"/>
  <c r="H42" i="15"/>
  <c r="F42" i="15"/>
  <c r="P41" i="15"/>
  <c r="N41" i="15"/>
  <c r="P40" i="15"/>
  <c r="J40" i="15"/>
  <c r="F40" i="15"/>
  <c r="P39" i="15"/>
  <c r="P38" i="15"/>
  <c r="P37" i="15"/>
  <c r="P36" i="15"/>
  <c r="P35" i="15"/>
  <c r="P34" i="15"/>
  <c r="J34" i="15"/>
  <c r="F34" i="15"/>
  <c r="P33" i="15"/>
  <c r="N33" i="15"/>
  <c r="H33" i="15"/>
  <c r="F33" i="15"/>
  <c r="P32" i="15"/>
  <c r="J32" i="15"/>
  <c r="P31" i="15"/>
  <c r="P30" i="15"/>
  <c r="P29" i="15"/>
  <c r="P28" i="15"/>
  <c r="P27" i="15"/>
  <c r="P26" i="15"/>
  <c r="P25" i="15"/>
  <c r="P24" i="15"/>
  <c r="P23" i="15"/>
  <c r="P22" i="15"/>
  <c r="P21" i="15"/>
  <c r="N21" i="15"/>
  <c r="L21" i="15"/>
  <c r="H20" i="15"/>
  <c r="P20" i="15"/>
  <c r="P19" i="15"/>
  <c r="P18" i="15"/>
  <c r="P17" i="15"/>
  <c r="P16" i="15"/>
  <c r="P15" i="15"/>
  <c r="P14" i="15"/>
  <c r="P13" i="15"/>
  <c r="N13" i="15"/>
  <c r="J13" i="15"/>
  <c r="H13" i="15"/>
  <c r="F13" i="15"/>
  <c r="P12" i="15"/>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22" i="10" s="1"/>
  <c r="N17" i="10"/>
  <c r="N16" i="10"/>
  <c r="N13" i="10"/>
  <c r="N12" i="10"/>
  <c r="N14" i="10" s="1"/>
  <c r="L36" i="10"/>
  <c r="L34" i="10"/>
  <c r="L32" i="10"/>
  <c r="L33" i="10"/>
  <c r="L29" i="10"/>
  <c r="L28" i="10"/>
  <c r="L25" i="10"/>
  <c r="L24" i="10"/>
  <c r="L21" i="10"/>
  <c r="L20" i="10"/>
  <c r="L22" i="10" s="1"/>
  <c r="L17" i="10"/>
  <c r="L18" i="10" s="1"/>
  <c r="L16" i="10"/>
  <c r="L13" i="10"/>
  <c r="L12" i="10"/>
  <c r="J36" i="10"/>
  <c r="J34" i="10"/>
  <c r="J33" i="10"/>
  <c r="J32" i="10"/>
  <c r="J29" i="10"/>
  <c r="J28" i="10"/>
  <c r="J25" i="10"/>
  <c r="J24" i="10"/>
  <c r="J21" i="10"/>
  <c r="J20" i="10"/>
  <c r="J22" i="10" s="1"/>
  <c r="J17" i="10"/>
  <c r="J16" i="10"/>
  <c r="J18" i="10" s="1"/>
  <c r="J13" i="10"/>
  <c r="J12" i="10"/>
  <c r="H36" i="10"/>
  <c r="H34" i="10"/>
  <c r="H33" i="10"/>
  <c r="H32" i="10"/>
  <c r="H29" i="10"/>
  <c r="H28" i="10"/>
  <c r="H30" i="10" s="1"/>
  <c r="H25" i="10"/>
  <c r="H24" i="10"/>
  <c r="H21" i="10"/>
  <c r="H20" i="10"/>
  <c r="H17" i="10"/>
  <c r="H16" i="10"/>
  <c r="H13" i="10"/>
  <c r="H12" i="10"/>
  <c r="H14" i="10" s="1"/>
  <c r="N110" i="10"/>
  <c r="N109" i="10"/>
  <c r="N108" i="10"/>
  <c r="N105" i="10"/>
  <c r="N104" i="10"/>
  <c r="N103" i="10"/>
  <c r="N106" i="10" s="1"/>
  <c r="N102" i="10"/>
  <c r="N101" i="10"/>
  <c r="N100" i="10"/>
  <c r="N99" i="10"/>
  <c r="N96" i="10"/>
  <c r="N95" i="10"/>
  <c r="N94" i="10"/>
  <c r="N93" i="10"/>
  <c r="N92" i="10"/>
  <c r="N91" i="10"/>
  <c r="N90" i="10"/>
  <c r="N87" i="10"/>
  <c r="N86" i="10"/>
  <c r="N85" i="10"/>
  <c r="N84" i="10"/>
  <c r="N83" i="10"/>
  <c r="N88" i="10" s="1"/>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1" i="10"/>
  <c r="F20" i="10"/>
  <c r="F17" i="10"/>
  <c r="F16" i="10"/>
  <c r="F13" i="10"/>
  <c r="F12" i="10"/>
  <c r="H106" i="10"/>
  <c r="N111" i="10"/>
  <c r="F106" i="10"/>
  <c r="J93" i="15" l="1"/>
  <c r="L93" i="15"/>
  <c r="N93" i="15"/>
  <c r="J92" i="15"/>
  <c r="F76" i="15"/>
  <c r="J76" i="15"/>
  <c r="N76" i="15"/>
  <c r="F75" i="15"/>
  <c r="N75" i="15"/>
  <c r="N73" i="15"/>
  <c r="J73" i="15"/>
  <c r="F73" i="15"/>
  <c r="L73" i="15"/>
  <c r="F72" i="15"/>
  <c r="N71" i="15"/>
  <c r="L67" i="15"/>
  <c r="N67" i="15"/>
  <c r="L66" i="15"/>
  <c r="H61" i="15"/>
  <c r="L61" i="15"/>
  <c r="N44" i="15"/>
  <c r="C27" i="16"/>
  <c r="H22" i="10"/>
  <c r="H14" i="15"/>
  <c r="F14" i="10"/>
  <c r="N109" i="15"/>
  <c r="H65" i="15"/>
  <c r="N100" i="15"/>
  <c r="J65" i="15"/>
  <c r="L47" i="15"/>
  <c r="F65" i="15"/>
  <c r="L65" i="15"/>
  <c r="L100" i="15"/>
  <c r="H74" i="15"/>
  <c r="F100" i="15"/>
  <c r="J109" i="15"/>
  <c r="F26" i="10"/>
  <c r="N25" i="15"/>
  <c r="J26" i="10"/>
  <c r="J24" i="15"/>
  <c r="L24" i="15"/>
  <c r="L26" i="15" s="1"/>
  <c r="N24" i="15"/>
  <c r="F20" i="15"/>
  <c r="J20" i="15"/>
  <c r="J22" i="15" s="1"/>
  <c r="L20" i="15"/>
  <c r="L22" i="15" s="1"/>
  <c r="F22" i="10"/>
  <c r="J30" i="10"/>
  <c r="N30" i="10"/>
  <c r="N18" i="10"/>
  <c r="F17" i="15"/>
  <c r="J17" i="15"/>
  <c r="L17" i="15"/>
  <c r="N17" i="15"/>
  <c r="N18" i="15" s="1"/>
  <c r="F18" i="10"/>
  <c r="H18" i="10"/>
  <c r="F16" i="15"/>
  <c r="F18" i="15" s="1"/>
  <c r="H16" i="15"/>
  <c r="H18" i="15" s="1"/>
  <c r="F36" i="15"/>
  <c r="J33" i="15"/>
  <c r="J35" i="15" s="1"/>
  <c r="H35" i="10"/>
  <c r="L35" i="10"/>
  <c r="N32" i="15"/>
  <c r="N35" i="15" s="1"/>
  <c r="J35" i="10"/>
  <c r="L32" i="15"/>
  <c r="J29" i="15"/>
  <c r="J30" i="15" s="1"/>
  <c r="L30" i="10"/>
  <c r="L29" i="15"/>
  <c r="N29" i="15"/>
  <c r="F29" i="15"/>
  <c r="F30" i="15"/>
  <c r="J28" i="15"/>
  <c r="L28" i="15"/>
  <c r="N28" i="15"/>
  <c r="H28" i="15"/>
  <c r="H30" i="15" s="1"/>
  <c r="H54" i="15"/>
  <c r="F53" i="15"/>
  <c r="F51" i="15"/>
  <c r="J51" i="15"/>
  <c r="L51" i="15"/>
  <c r="F41" i="15"/>
  <c r="H41" i="15"/>
  <c r="J41" i="15"/>
  <c r="L40" i="15"/>
  <c r="N40" i="15"/>
  <c r="H48" i="10"/>
  <c r="N48" i="10"/>
  <c r="F45" i="15"/>
  <c r="J45" i="15"/>
  <c r="J44" i="15"/>
  <c r="J48" i="10"/>
  <c r="J56" i="15"/>
  <c r="L56" i="15"/>
  <c r="N56" i="15"/>
  <c r="F56" i="15"/>
  <c r="J55" i="15"/>
  <c r="F54" i="15"/>
  <c r="H52" i="15"/>
  <c r="J52" i="15"/>
  <c r="L52" i="15"/>
  <c r="J58" i="10"/>
  <c r="H50" i="15"/>
  <c r="N58" i="10"/>
  <c r="J50" i="15"/>
  <c r="L92" i="15"/>
  <c r="N92" i="15"/>
  <c r="F96" i="15"/>
  <c r="F91" i="15"/>
  <c r="H96" i="15"/>
  <c r="L96" i="15"/>
  <c r="J91" i="15"/>
  <c r="F92" i="15"/>
  <c r="N96" i="15"/>
  <c r="N97" i="10"/>
  <c r="J78" i="10"/>
  <c r="N78" i="10"/>
  <c r="N74" i="15"/>
  <c r="L76" i="15"/>
  <c r="L70" i="15"/>
  <c r="F74" i="15"/>
  <c r="J74" i="15"/>
  <c r="F66" i="15"/>
  <c r="L63" i="15"/>
  <c r="H66" i="15"/>
  <c r="H68" i="10"/>
  <c r="N68" i="10"/>
  <c r="J66" i="15"/>
  <c r="J68" i="10"/>
  <c r="F60" i="15"/>
  <c r="J60" i="15"/>
  <c r="L60" i="15"/>
  <c r="N60" i="15"/>
  <c r="H58" i="10"/>
  <c r="H78" i="10"/>
  <c r="H97" i="10"/>
  <c r="N88" i="15"/>
  <c r="N35" i="10"/>
  <c r="D37" i="10"/>
  <c r="D37" i="15" s="1"/>
  <c r="J97" i="10"/>
  <c r="L48" i="10"/>
  <c r="L58" i="10"/>
  <c r="L68" i="10"/>
  <c r="L78" i="10"/>
  <c r="L88" i="10"/>
  <c r="L97" i="10"/>
  <c r="H26" i="10"/>
  <c r="J14" i="10"/>
  <c r="L14" i="10"/>
  <c r="L14" i="15"/>
  <c r="N111" i="15"/>
  <c r="F35" i="10"/>
  <c r="F14" i="15"/>
  <c r="J14" i="15"/>
  <c r="N26" i="10"/>
  <c r="F48" i="10"/>
  <c r="F58" i="10"/>
  <c r="F68" i="10"/>
  <c r="F78" i="10"/>
  <c r="F88" i="10"/>
  <c r="F97" i="10"/>
  <c r="J111" i="10"/>
  <c r="L26" i="10"/>
  <c r="N22" i="15"/>
  <c r="J16" i="15"/>
  <c r="J18" i="15" s="1"/>
  <c r="H36" i="15"/>
  <c r="J46" i="15"/>
  <c r="N47" i="15"/>
  <c r="J54" i="15"/>
  <c r="N55" i="15"/>
  <c r="L62" i="15"/>
  <c r="N70" i="15"/>
  <c r="F87" i="15"/>
  <c r="F95" i="15"/>
  <c r="L16" i="15"/>
  <c r="F21" i="15"/>
  <c r="H34" i="15"/>
  <c r="H35" i="15" s="1"/>
  <c r="J36" i="15"/>
  <c r="H45" i="15"/>
  <c r="L46" i="15"/>
  <c r="H53" i="15"/>
  <c r="L54" i="15"/>
  <c r="J61" i="15"/>
  <c r="N62" i="15"/>
  <c r="N68" i="15" s="1"/>
  <c r="H83" i="15"/>
  <c r="H87" i="15"/>
  <c r="H91" i="15"/>
  <c r="H95" i="15"/>
  <c r="L99" i="15"/>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F32" i="15"/>
  <c r="F35" i="15" s="1"/>
  <c r="F43" i="15"/>
  <c r="F47" i="15"/>
  <c r="F55" i="15"/>
  <c r="H63" i="15"/>
  <c r="H67" i="15"/>
  <c r="H70" i="15"/>
  <c r="J71" i="15"/>
  <c r="J75" i="15"/>
  <c r="F85" i="15"/>
  <c r="J86" i="15"/>
  <c r="F93" i="15"/>
  <c r="J94" i="15"/>
  <c r="H102" i="15"/>
  <c r="L103" i="15"/>
  <c r="F109" i="15"/>
  <c r="F111" i="15" s="1"/>
  <c r="J110" i="15"/>
  <c r="J111" i="15" s="1"/>
  <c r="D112" i="10"/>
  <c r="D112" i="15" s="1"/>
  <c r="F25" i="15"/>
  <c r="F94" i="15"/>
  <c r="F62" i="15"/>
  <c r="L86" i="15"/>
  <c r="L94" i="15"/>
  <c r="J102" i="15"/>
  <c r="L110" i="15"/>
  <c r="L111" i="15" s="1"/>
  <c r="N97" i="15" l="1"/>
  <c r="L78" i="15"/>
  <c r="F22" i="15"/>
  <c r="J88" i="15"/>
  <c r="J106" i="15"/>
  <c r="H48" i="15"/>
  <c r="N58" i="15"/>
  <c r="J78" i="15"/>
  <c r="H106" i="15"/>
  <c r="N26" i="15"/>
  <c r="J26" i="15"/>
  <c r="J37" i="15" s="1"/>
  <c r="F37" i="10"/>
  <c r="L18" i="15"/>
  <c r="H37" i="10"/>
  <c r="N37" i="10"/>
  <c r="L35" i="15"/>
  <c r="J37" i="10"/>
  <c r="L30" i="15"/>
  <c r="L37" i="10"/>
  <c r="N30" i="15"/>
  <c r="L37" i="15"/>
  <c r="H58" i="15"/>
  <c r="F58" i="15"/>
  <c r="J58" i="15"/>
  <c r="N48" i="15"/>
  <c r="L48" i="15"/>
  <c r="J48" i="15"/>
  <c r="N112" i="10"/>
  <c r="H112" i="10"/>
  <c r="L112" i="10"/>
  <c r="F112" i="10"/>
  <c r="N78" i="15"/>
  <c r="L68" i="15"/>
  <c r="J112" i="10"/>
  <c r="J68" i="15"/>
  <c r="H97" i="15"/>
  <c r="H37" i="15"/>
  <c r="H88" i="15"/>
  <c r="F68" i="15"/>
  <c r="J97" i="15"/>
  <c r="H68" i="15"/>
  <c r="L58" i="15"/>
  <c r="F97" i="15"/>
  <c r="F88" i="15"/>
  <c r="L106" i="15"/>
  <c r="F106" i="15"/>
  <c r="F78" i="15"/>
  <c r="F48" i="15"/>
  <c r="D113" i="10"/>
  <c r="D113" i="15" s="1"/>
  <c r="H78" i="15"/>
  <c r="L97" i="15"/>
  <c r="F26" i="15"/>
  <c r="F37" i="15" s="1"/>
  <c r="L88" i="15"/>
  <c r="N112" i="15" l="1"/>
  <c r="N113" i="15" s="1"/>
  <c r="N114" i="15" s="1"/>
  <c r="N37" i="15"/>
  <c r="N113" i="10"/>
  <c r="N114" i="10" s="1"/>
  <c r="F113" i="10"/>
  <c r="F114" i="10" s="1"/>
  <c r="H113" i="10"/>
  <c r="H114" i="10" s="1"/>
  <c r="J113" i="10"/>
  <c r="J114" i="10" s="1"/>
  <c r="L113" i="10"/>
  <c r="L114" i="10" s="1"/>
  <c r="L112" i="15"/>
  <c r="L113" i="15" s="1"/>
  <c r="L114" i="15" s="1"/>
  <c r="J112" i="15"/>
  <c r="J113" i="15" s="1"/>
  <c r="J114" i="15" s="1"/>
  <c r="H112" i="15"/>
  <c r="H113" i="15" s="1"/>
  <c r="H114" i="15" s="1"/>
  <c r="F112" i="15"/>
  <c r="F113" i="15" s="1"/>
  <c r="F114" i="15" s="1"/>
  <c r="N115" i="10" l="1"/>
  <c r="J115" i="10"/>
  <c r="L115" i="10"/>
  <c r="J115" i="15"/>
  <c r="F115" i="15"/>
  <c r="N115" i="15"/>
  <c r="L115" i="15"/>
  <c r="H115" i="10"/>
  <c r="F115" i="10"/>
  <c r="H115"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tc={54FE4386-C8C4-784D-8907-0271C4C49D17}</author>
  </authors>
  <commentList>
    <comment ref="D4" authorId="0" shapeId="0" xr:uid="{54FE4386-C8C4-784D-8907-0271C4C49D17}">
      <text>
        <t>[Threaded comment]
Your version of Excel allows you to read this threaded comment; however, any edits to it will get removed if the file is opened in a newer version of Excel. Learn more: https://go.microsoft.com/fwlink/?linkid=870924
Comment:
    Please check in ToR you have another terms</t>
      </text>
    </comment>
  </commentList>
</comments>
</file>

<file path=xl/sharedStrings.xml><?xml version="1.0" encoding="utf-8"?>
<sst xmlns="http://schemas.openxmlformats.org/spreadsheetml/2006/main" count="568" uniqueCount="223">
  <si>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</si>
  <si>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</si>
  <si>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</si>
  <si>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</si>
  <si>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</si>
  <si>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</si>
  <si>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</si>
  <si>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</si>
  <si>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</si>
  <si>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</si>
  <si>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</si>
  <si>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</si>
  <si>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</si>
  <si>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</si>
  <si>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</si>
  <si>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</si>
  <si>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</si>
  <si>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</si>
  <si>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</si>
  <si>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</si>
  <si>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</si>
  <si>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</si>
  <si>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</si>
  <si>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</si>
  <si>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</si>
  <si>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</si>
  <si>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</si>
  <si>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</si>
  <si>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</si>
  <si>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</si>
  <si>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</si>
  <si>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</si>
  <si>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</si>
  <si>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</si>
  <si>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</si>
  <si>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</si>
  <si>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</si>
  <si>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</si>
  <si>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</si>
  <si>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</si>
  <si>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</si>
  <si>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</si>
  <si>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</si>
  <si>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</si>
  <si>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</si>
  <si>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</si>
  <si>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</si>
  <si>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</si>
  <si>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</si>
  <si>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</si>
  <si>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</si>
  <si>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</si>
  <si>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</si>
  <si>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</si>
  <si>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</si>
  <si>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</si>
  <si>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</si>
  <si>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</si>
  <si>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</si>
  <si>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</si>
  <si>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</si>
  <si>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</si>
  <si>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</si>
  <si>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</si>
  <si>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</si>
  <si>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</si>
  <si>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</si>
  <si>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</si>
  <si>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</si>
  <si>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</si>
  <si>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</si>
  <si>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</si>
  <si>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</si>
  <si>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</si>
  <si>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</si>
  <si>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</si>
  <si>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</si>
  <si>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</si>
  <si>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</si>
  <si>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</si>
  <si>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</si>
  <si>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</si>
  <si>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</si>
  <si>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</si>
  <si>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</si>
  <si>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</si>
  <si>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</si>
  <si>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</si>
  <si>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</si>
  <si>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</si>
  <si>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</si>
  <si>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</si>
  <si>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</si>
  <si>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</si>
  <si>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</si>
  <si>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</si>
  <si>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</si>
  <si>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</si>
  <si>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</si>
  <si>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</si>
  <si>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</si>
  <si>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</si>
  <si>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</si>
  <si>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</si>
  <si>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</si>
  <si>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</si>
  <si>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</si>
  <si>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</si>
  <si>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</si>
  <si>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</si>
  <si>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</si>
  <si>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</si>
  <si>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</si>
  <si>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</si>
  <si>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</si>
  <si>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</si>
  <si>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</si>
  <si>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</si>
  <si>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</si>
  <si>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</si>
  <si>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</si>
  <si>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</si>
  <si>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</si>
  <si>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</si>
  <si>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</si>
  <si>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</si>
  <si>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</si>
  <si>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</si>
  <si>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</si>
  <si>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</si>
  <si>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</si>
  <si>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</si>
  <si>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</si>
  <si>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</si>
  <si>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</si>
  <si>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</si>
  <si>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</si>
  <si>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</si>
  <si>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</si>
  <si>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</si>
  <si>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</si>
  <si>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</si>
  <si>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</si>
  <si>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</si>
  <si>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</si>
  <si>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</si>
  <si>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</si>
  <si>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</si>
  <si>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</si>
  <si>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</si>
  <si>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</si>
  <si>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</si>
  <si>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</si>
  <si>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</si>
  <si>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</si>
  <si>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</si>
  <si>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</si>
  <si>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</si>
  <si>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</si>
  <si>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</si>
  <si>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</si>
  <si>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</si>
  <si>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</si>
  <si>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</si>
  <si>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</si>
  <si>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</si>
  <si>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</si>
  <si>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</si>
  <si>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</si>
  <si>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</si>
  <si>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</si>
  <si>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</si>
  <si>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</si>
  <si>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</si>
  <si>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</si>
  <si>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</si>
  <si>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</si>
  <si>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</si>
  <si>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</si>
  <si>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</si>
  <si>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</si>
  <si>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</si>
  <si>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</si>
  <si>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</si>
  <si>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t>3900</t>
  </si>
  <si>
    <t>EU4ClimateResilience - Decarbonisation and Climate Resilience in the European Union’s Eastern Partnership</t>
  </si>
  <si>
    <t>19.03.2026</t>
  </si>
  <si>
    <t>G-011989-012</t>
  </si>
  <si>
    <t>Scoring of Evaluation Scheme for Technical Assessment of Offers</t>
  </si>
  <si>
    <t xml:space="preserve">
Project No.</t>
  </si>
  <si>
    <t xml:space="preserve">Criteria </t>
  </si>
  <si>
    <t>Weight %</t>
  </si>
  <si>
    <t>Information to submit</t>
  </si>
  <si>
    <t>Scoring</t>
  </si>
  <si>
    <t xml:space="preserve">Full score for the concept with a clear description, that is foreseen by the ToR </t>
  </si>
  <si>
    <t>Consider the tasks to be performed with reference to the objectives of the services put out to tender</t>
  </si>
  <si>
    <t>Full score for explanation on how the cooperation shall be performed</t>
  </si>
  <si>
    <t>Key Expert 1</t>
  </si>
  <si>
    <t>Education/ training</t>
  </si>
  <si>
    <t>CV and other documents reflecting professional experiences</t>
  </si>
  <si>
    <t xml:space="preserve">Full score for meeting all of  the requirements.  </t>
  </si>
  <si>
    <t xml:space="preserve">Language </t>
  </si>
  <si>
    <t xml:space="preserve">General professional experience </t>
  </si>
  <si>
    <t xml:space="preserve">Specific professional experience </t>
  </si>
  <si>
    <t>2.2.</t>
  </si>
  <si>
    <t>Education / training</t>
  </si>
  <si>
    <t>Language</t>
  </si>
  <si>
    <t>Total 1&amp;2</t>
  </si>
  <si>
    <t xml:space="preserve">The concept contains the tasks to be performed with reference to the objectives of the services put out to tender	</t>
  </si>
  <si>
    <t>1.1.2.</t>
  </si>
  <si>
    <t xml:space="preserve">Description and justification of the contractor's strategy for delivering the services put out to tender.		</t>
  </si>
  <si>
    <t>The concept which  presents and justifies the explicit strategy with which tenderer intends to provide the services for which it is responsible</t>
  </si>
  <si>
    <t>1.2.2.</t>
  </si>
  <si>
    <t>Strategy for establishing cooperation and then cooperation with the relevant actors</t>
  </si>
  <si>
    <t>The concept describes a clear and structured approach for identifying, engaging, and maintaining effective cooperation with all relevant stakeholders</t>
  </si>
  <si>
    <t xml:space="preserve">Presentation and explanation of the implementation plan: work steps, milestones, schedule		</t>
  </si>
  <si>
    <t>The concept contains a description of the key processes of the services for which the bidder is responsible and an operational plan or schedule for a description of how the services according to ToR Tasks are to be provided</t>
  </si>
  <si>
    <t>Full score for presentation and explanation of the implementation plan</t>
  </si>
  <si>
    <t>Key Expert 2</t>
  </si>
  <si>
    <t>Full score for explanation contractor strategy</t>
  </si>
  <si>
    <t>Full score for meeting all of  the requirements(C1 and higher).  5 points for level B2-B1. 0 - points for level A2-A1.</t>
  </si>
  <si>
    <t>Full score for 6 years  and more;  5 points for less than 6 years up to 4 years,2 points for less than 4 years up to 1 year, 0 point- less than 1 year.</t>
  </si>
  <si>
    <t>Full score for  6 years  and more;  5 points for less than 6 years up to 1 year, 0 point - less than 1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</si>
</sst>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
      <sz val="10"/>
      <name val="Arial"/>
      <family val="2"/>
      <charset val="204"/>
    </font>
    <font>
      <sz val="8"/>
      <name val="Arial"/>
      <family val="2"/>
      <charset val="204"/>
    </font>
    <font>
      <b/>
      <sz val="10"/>
      <name val="Arial"/>
      <family val="2"/>
      <charset val="204"/>
    </font>
    <font>
      <sz val="10"/>
      <color rgb="FFFF0000"/>
      <name val="Arial"/>
      <family val="2"/>
      <charset val="204"/>
    </font>
  </fonts>
  <fills count="9">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
      <patternFill patternType="gray125">
        <bgColor indexed="22"/>
      </patternFill>
    </fill>
  </fills>
  <borders count="37">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5">
    <xf numFmtId="0" fontId="0" fillId="0" borderId="0"/>
    <xf numFmtId="9" fontId="9" fillId="0" borderId="0" applyFont="0" applyFill="0" applyBorder="0" applyAlignment="0" applyProtection="0"/>
    <xf numFmtId="0" fontId="13" fillId="0" borderId="0" applyNumberFormat="0" applyFill="0" applyBorder="0" applyAlignment="0" applyProtection="0"/>
    <xf numFmtId="0" fontId="16" fillId="0" borderId="0"/>
    <xf numFmtId="0" fontId="17" fillId="0" borderId="0"/>
  </cellStyleXfs>
  <cellXfs count="221">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0" fontId="10" fillId="0" borderId="9" xfId="3" applyFont="1" applyBorder="1" applyAlignment="1">
      <alignment vertical="top"/>
    </xf>
    <xf numFmtId="0" fontId="12" fillId="0" borderId="3" xfId="3" applyFont="1" applyBorder="1" applyAlignment="1">
      <alignment horizontal="left" vertical="top" wrapText="1"/>
    </xf>
    <xf numFmtId="0" fontId="16" fillId="0" borderId="0" xfId="3" applyAlignment="1">
      <alignment vertical="top"/>
    </xf>
    <xf numFmtId="0" fontId="10" fillId="0" borderId="34" xfId="3" applyFont="1" applyBorder="1" applyAlignment="1">
      <alignment vertical="top"/>
    </xf>
    <xf numFmtId="0" fontId="10" fillId="0" borderId="0" xfId="3" applyFont="1" applyAlignment="1">
      <alignment vertical="top" wrapText="1"/>
    </xf>
    <xf numFmtId="0" fontId="10" fillId="0" borderId="9" xfId="3" applyFont="1" applyBorder="1" applyAlignment="1">
      <alignment horizontal="center" vertical="top" wrapText="1"/>
    </xf>
    <xf numFmtId="0" fontId="10" fillId="0" borderId="9" xfId="3" applyFont="1" applyBorder="1" applyAlignment="1">
      <alignment horizontal="center" vertical="top"/>
    </xf>
    <xf numFmtId="0" fontId="10" fillId="0" borderId="3" xfId="3" applyFont="1" applyBorder="1" applyAlignment="1">
      <alignment horizontal="center" vertical="top" wrapText="1"/>
    </xf>
    <xf numFmtId="49" fontId="12" fillId="0" borderId="12" xfId="3" applyNumberFormat="1" applyFont="1" applyBorder="1" applyAlignment="1">
      <alignment horizontal="left" vertical="center"/>
    </xf>
    <xf numFmtId="0" fontId="10" fillId="0" borderId="29" xfId="3" applyFont="1" applyBorder="1" applyAlignment="1">
      <alignment horizontal="left" vertical="center" wrapText="1"/>
    </xf>
    <xf numFmtId="0" fontId="12" fillId="0" borderId="4" xfId="3" applyFont="1" applyBorder="1" applyAlignment="1">
      <alignment horizontal="left" vertical="center"/>
    </xf>
    <xf numFmtId="0" fontId="12" fillId="0" borderId="12" xfId="3" applyFont="1" applyBorder="1" applyAlignment="1">
      <alignment horizontal="left" vertical="center"/>
    </xf>
    <xf numFmtId="0" fontId="12" fillId="0" borderId="35" xfId="3" applyFont="1" applyBorder="1" applyAlignment="1">
      <alignment horizontal="left" vertical="center" wrapText="1"/>
    </xf>
    <xf numFmtId="0" fontId="16" fillId="0" borderId="0" xfId="3" applyAlignment="1">
      <alignment horizontal="left" vertical="center"/>
    </xf>
    <xf numFmtId="49" fontId="12" fillId="0" borderId="34" xfId="3" applyNumberFormat="1" applyFont="1" applyBorder="1" applyAlignment="1">
      <alignment horizontal="left" vertical="center"/>
    </xf>
    <xf numFmtId="0" fontId="10" fillId="0" borderId="10" xfId="3" applyFont="1" applyBorder="1" applyAlignment="1">
      <alignment horizontal="left" vertical="center" wrapText="1"/>
    </xf>
    <xf numFmtId="0" fontId="12" fillId="0" borderId="0" xfId="3" applyFont="1" applyAlignment="1">
      <alignment horizontal="left" vertical="center"/>
    </xf>
    <xf numFmtId="0" fontId="12" fillId="0" borderId="34" xfId="3" applyFont="1" applyBorder="1" applyAlignment="1">
      <alignment horizontal="left" vertical="center"/>
    </xf>
    <xf numFmtId="0" fontId="12" fillId="0" borderId="5" xfId="3" applyFont="1" applyBorder="1" applyAlignment="1">
      <alignment horizontal="left" vertical="center" wrapText="1"/>
    </xf>
    <xf numFmtId="0" fontId="12" fillId="0" borderId="10" xfId="3" applyFont="1" applyBorder="1" applyAlignment="1">
      <alignment horizontal="left" vertical="center" wrapText="1"/>
    </xf>
    <xf numFmtId="0" fontId="12" fillId="0" borderId="0" xfId="3" applyFont="1" applyAlignment="1">
      <alignment horizontal="center" vertical="center"/>
    </xf>
    <xf numFmtId="49" fontId="12" fillId="0" borderId="10" xfId="4" applyNumberFormat="1" applyFont="1" applyBorder="1" applyAlignment="1" applyProtection="1">
      <alignment horizontal="left" vertical="center" wrapText="1"/>
      <protection locked="0"/>
    </xf>
    <xf numFmtId="0" fontId="12" fillId="0" borderId="34" xfId="3" applyFont="1" applyBorder="1" applyAlignment="1">
      <alignment horizontal="left" vertical="center" wrapText="1"/>
    </xf>
    <xf numFmtId="0" fontId="12" fillId="0" borderId="5" xfId="3" applyFont="1" applyBorder="1" applyAlignment="1">
      <alignment horizontal="left" vertical="top" wrapText="1"/>
    </xf>
    <xf numFmtId="49" fontId="12" fillId="0" borderId="36" xfId="3" applyNumberFormat="1" applyFont="1" applyBorder="1" applyAlignment="1">
      <alignment horizontal="left" vertical="center"/>
    </xf>
    <xf numFmtId="0" fontId="12" fillId="0" borderId="7" xfId="3" applyFont="1" applyBorder="1" applyAlignment="1">
      <alignment horizontal="left" vertical="center" wrapText="1"/>
    </xf>
    <xf numFmtId="0" fontId="12" fillId="0" borderId="36" xfId="3" applyFont="1" applyBorder="1" applyAlignment="1">
      <alignment horizontal="left" vertical="center" wrapText="1"/>
    </xf>
    <xf numFmtId="0" fontId="10" fillId="0" borderId="3" xfId="3" applyFont="1" applyBorder="1" applyAlignment="1">
      <alignment horizontal="center" vertical="top"/>
    </xf>
    <xf numFmtId="0" fontId="12" fillId="8" borderId="12" xfId="3" applyFont="1" applyFill="1" applyBorder="1" applyAlignment="1">
      <alignment vertical="top"/>
    </xf>
    <xf numFmtId="0" fontId="12" fillId="8" borderId="35" xfId="3" applyFont="1" applyFill="1" applyBorder="1" applyAlignment="1">
      <alignment vertical="top" wrapText="1"/>
    </xf>
    <xf numFmtId="0" fontId="12" fillId="0" borderId="34" xfId="3" quotePrefix="1" applyFont="1" applyBorder="1" applyAlignment="1">
      <alignment horizontal="left" vertical="center"/>
    </xf>
    <xf numFmtId="49" fontId="10" fillId="0" borderId="10" xfId="0" applyNumberFormat="1" applyFont="1" applyBorder="1" applyAlignment="1">
      <alignment horizontal="left" vertical="center" wrapText="1"/>
    </xf>
    <xf numFmtId="0" fontId="12" fillId="0" borderId="0" xfId="3" applyFont="1" applyAlignment="1">
      <alignment horizontal="center" vertical="top"/>
    </xf>
    <xf numFmtId="0" fontId="12" fillId="0" borderId="12" xfId="3" applyFont="1" applyBorder="1" applyAlignment="1">
      <alignment vertical="top"/>
    </xf>
    <xf numFmtId="0" fontId="12" fillId="0" borderId="35" xfId="3" applyFont="1" applyBorder="1" applyAlignment="1">
      <alignment horizontal="center" vertical="top" wrapText="1"/>
    </xf>
    <xf numFmtId="49" fontId="18" fillId="0" borderId="10" xfId="0" applyNumberFormat="1" applyFont="1" applyBorder="1" applyAlignment="1">
      <alignment horizontal="left" vertical="center" wrapText="1"/>
    </xf>
    <xf numFmtId="0" fontId="12" fillId="0" borderId="34" xfId="3" applyFont="1" applyBorder="1" applyAlignment="1">
      <alignment vertical="top"/>
    </xf>
    <xf numFmtId="0" fontId="12" fillId="0" borderId="5" xfId="3" applyFont="1" applyBorder="1" applyAlignment="1">
      <alignment vertical="top" wrapText="1"/>
    </xf>
    <xf numFmtId="49" fontId="12" fillId="0" borderId="10" xfId="0" applyNumberFormat="1" applyFont="1" applyBorder="1" applyAlignment="1">
      <alignment horizontal="left" vertical="center" wrapText="1"/>
    </xf>
    <xf numFmtId="0" fontId="19" fillId="0" borderId="0" xfId="3" applyFont="1" applyAlignment="1">
      <alignment vertical="top"/>
    </xf>
    <xf numFmtId="49" fontId="12" fillId="0" borderId="10" xfId="0" quotePrefix="1" applyNumberFormat="1" applyFont="1" applyBorder="1" applyAlignment="1">
      <alignment horizontal="left" vertical="center" wrapText="1"/>
    </xf>
    <xf numFmtId="0" fontId="18" fillId="0" borderId="0" xfId="3" applyFont="1" applyAlignment="1">
      <alignment horizontal="center" vertical="top"/>
    </xf>
    <xf numFmtId="0" fontId="12" fillId="0" borderId="34" xfId="4" quotePrefix="1" applyFont="1" applyBorder="1" applyAlignment="1">
      <alignment horizontal="left" vertical="center"/>
    </xf>
    <xf numFmtId="49" fontId="10" fillId="0" borderId="36" xfId="3" applyNumberFormat="1" applyFont="1" applyBorder="1" applyAlignment="1">
      <alignment vertical="top"/>
    </xf>
    <xf numFmtId="0" fontId="12" fillId="0" borderId="2" xfId="3" applyFont="1" applyBorder="1" applyAlignment="1">
      <alignment vertical="top"/>
    </xf>
    <xf numFmtId="49" fontId="10" fillId="0" borderId="9" xfId="3" applyNumberFormat="1" applyFont="1" applyBorder="1" applyAlignment="1">
      <alignment horizontal="left" vertical="top"/>
    </xf>
    <xf numFmtId="0" fontId="12" fillId="0" borderId="1" xfId="3" applyFont="1" applyBorder="1" applyAlignment="1">
      <alignment horizontal="left" vertical="top"/>
    </xf>
    <xf numFmtId="0" fontId="16" fillId="0" borderId="0" xfId="3" applyAlignment="1">
      <alignment horizontal="left" vertical="top"/>
    </xf>
    <xf numFmtId="0" fontId="16" fillId="0" borderId="0" xfId="3"/>
    <xf numFmtId="0" fontId="16" fillId="0" borderId="0" xfId="3" applyAlignment="1">
      <alignment wrapText="1"/>
    </xf>
    <xf numFmtId="49" fontId="12" fillId="0" borderId="0" xfId="3" applyNumberFormat="1" applyFont="1" applyAlignment="1">
      <alignment horizontal="left" vertical="center"/>
    </xf>
    <xf numFmtId="0" fontId="12" fillId="0" borderId="0" xfId="3" applyFont="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4"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0" fontId="12" fillId="8" borderId="9" xfId="3" applyFont="1" applyFill="1" applyBorder="1" applyAlignment="1">
      <alignment horizontal="left" vertical="top"/>
    </xf>
    <xf numFmtId="0" fontId="12" fillId="8" borderId="1" xfId="3" applyFont="1" applyFill="1" applyBorder="1" applyAlignment="1">
      <alignment horizontal="left" vertical="top"/>
    </xf>
    <xf numFmtId="0" fontId="10" fillId="0" borderId="9" xfId="3" applyFont="1" applyBorder="1" applyAlignment="1">
      <alignment horizontal="center" vertical="center" wrapText="1"/>
    </xf>
    <xf numFmtId="0" fontId="10" fillId="0" borderId="1" xfId="3" applyFont="1" applyBorder="1" applyAlignment="1">
      <alignment horizontal="center" vertical="center" wrapText="1"/>
    </xf>
    <xf numFmtId="0" fontId="12" fillId="8" borderId="36" xfId="3" applyFont="1" applyFill="1" applyBorder="1" applyAlignment="1">
      <alignment horizontal="center" vertical="top"/>
    </xf>
    <xf numFmtId="0" fontId="12" fillId="8" borderId="2" xfId="3" applyFont="1" applyFill="1" applyBorder="1" applyAlignment="1">
      <alignment horizontal="center" vertical="top"/>
    </xf>
    <xf numFmtId="49" fontId="10" fillId="0" borderId="3" xfId="3" applyNumberFormat="1" applyFont="1" applyBorder="1" applyAlignment="1">
      <alignment horizontal="left" vertical="center"/>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5">
    <cellStyle name="Explanatory Text" xfId="2" builtinId="53"/>
    <cellStyle name="Normal" xfId="0" builtinId="0"/>
    <cellStyle name="Normal 3" xfId="3" xr:uid="{9D6280DA-A5FC-AD4A-A937-070C7E81CCC2}"/>
    <cellStyle name="Normal 4" xfId="4" xr:uid="{3C396E0C-C2B1-4447-A514-3FF002493778}"/>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76200</xdr:colOff>
      <xdr:row>1</xdr:row>
      <xdr:rowOff>63500</xdr:rowOff>
    </xdr:from>
    <xdr:ext cx="688023" cy="422728"/>
    <xdr:pic>
      <xdr:nvPicPr>
        <xdr:cNvPr id="2" name="Grafik 1" descr="gizlogo-standard-sw.gif">
          <a:extLst>
            <a:ext uri="{FF2B5EF4-FFF2-40B4-BE49-F238E27FC236}">
              <a16:creationId xmlns:a16="http://schemas.microsoft.com/office/drawing/2014/main" id="{43100345-12DC-5A4C-90D3-3E02D2ADBE1C}"/>
            </a:ext>
          </a:extLst>
        </xdr:cNvPr>
        <xdr:cNvPicPr>
          <a:picLocks noChangeAspect="1"/>
        </xdr:cNvPicPr>
      </xdr:nvPicPr>
      <xdr:blipFill>
        <a:blip xmlns:r="http://schemas.openxmlformats.org/officeDocument/2006/relationships" r:embed="rId1" cstate="print"/>
        <a:srcRect t="15045" b="21016"/>
        <a:stretch>
          <a:fillRect/>
        </a:stretch>
      </xdr:blipFill>
      <xdr:spPr>
        <a:xfrm>
          <a:off x="76200" y="228600"/>
          <a:ext cx="688023" cy="422728"/>
        </a:xfrm>
        <a:prstGeom prst="rect">
          <a:avLst/>
        </a:prstGeom>
      </xdr:spPr>
    </xdr:pic>
    <xdr:clientData/>
  </xdr:oneCellAnchor>
  <xdr:oneCellAnchor>
    <xdr:from>
      <xdr:col>0</xdr:col>
      <xdr:colOff>76200</xdr:colOff>
      <xdr:row>1</xdr:row>
      <xdr:rowOff>63500</xdr:rowOff>
    </xdr:from>
    <xdr:ext cx="688023" cy="422728"/>
    <xdr:pic>
      <xdr:nvPicPr>
        <xdr:cNvPr id="3" name="Grafik 1" descr="gizlogo-standard-sw.gif">
          <a:extLst>
            <a:ext uri="{FF2B5EF4-FFF2-40B4-BE49-F238E27FC236}">
              <a16:creationId xmlns:a16="http://schemas.microsoft.com/office/drawing/2014/main" id="{C78B02F9-74CD-5B48-8FBA-8B39FC431F5D}"/>
            </a:ext>
          </a:extLst>
        </xdr:cNvPr>
        <xdr:cNvPicPr>
          <a:picLocks noChangeAspect="1"/>
        </xdr:cNvPicPr>
      </xdr:nvPicPr>
      <xdr:blipFill>
        <a:blip xmlns:r="http://schemas.openxmlformats.org/officeDocument/2006/relationships" r:embed="rId1" cstate="print"/>
        <a:srcRect t="15045" b="21016"/>
        <a:stretch>
          <a:fillRect/>
        </a:stretch>
      </xdr:blipFill>
      <xdr:spPr>
        <a:xfrm>
          <a:off x="76200" y="228600"/>
          <a:ext cx="688023" cy="42272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Zapotochna, Vira GIZ UA" id="{11C45867-84D9-274B-BF71-3C39FD84639E}" userId="S::vira.zapotochna@giz.de::0eee9ba4-be8c-4ffd-b951-38d1b3c6f1b8" providerId="AD"/>
</personList>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4" dT="2023-08-21T11:23:50.15" personId="{11C45867-84D9-274B-BF71-3C39FD84639E}" id="{54FE4386-C8C4-784D-8907-0271C4C49D17}">
    <text>Please check in ToR you have another terms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C3" sqref="C3:E4"/>
    </sheetView>
  </sheetViews>
  <sheetFormatPr defaultColWidth="5.83203125" defaultRowHeight="10.5" customHeight="1" outlineLevelRow="1"/>
  <cols>
    <col min="1" max="1" width="5" style="7" customWidth="1"/>
    <col min="2" max="2" width="28.83203125" style="11" customWidth="1"/>
    <col min="3" max="3" width="27.83203125" style="12" customWidth="1"/>
    <col min="4" max="4" width="11" style="2" bestFit="1" customWidth="1"/>
    <col min="5" max="5" width="8.1640625" style="3" bestFit="1" customWidth="1"/>
    <col min="6" max="6" width="11.1640625" style="2" bestFit="1" customWidth="1"/>
    <col min="7" max="7" width="8.1640625" style="3" bestFit="1" customWidth="1"/>
    <col min="8" max="8" width="11.1640625" style="2" bestFit="1" customWidth="1"/>
    <col min="9" max="9" width="8.1640625" style="3" bestFit="1" customWidth="1"/>
    <col min="10" max="10" width="11.1640625" style="2" bestFit="1" customWidth="1"/>
    <col min="11" max="11" width="8.1640625" style="3" bestFit="1" customWidth="1"/>
    <col min="12" max="12" width="11.1640625" style="2" bestFit="1" customWidth="1"/>
    <col min="13" max="13" width="8.1640625" style="4" bestFit="1" customWidth="1"/>
    <col min="14" max="14" width="11.1640625" style="1" bestFit="1" customWidth="1"/>
    <col min="15" max="15" width="33.5" style="1" customWidth="1"/>
    <col min="16" max="16" width="55.5" style="1" hidden="1" customWidth="1"/>
    <col min="17" max="16384" width="5.83203125" style="1"/>
  </cols>
  <sheetData>
    <row r="1" spans="1:23" ht="72" customHeight="1">
      <c r="A1" s="202" t="s">
        <v>182</v>
      </c>
      <c r="B1" s="202"/>
      <c r="C1" s="202"/>
      <c r="D1" s="202"/>
      <c r="E1" s="202"/>
      <c r="F1" s="202"/>
      <c r="G1" s="202"/>
      <c r="H1" s="202"/>
      <c r="I1" s="202"/>
      <c r="J1" s="202"/>
      <c r="K1" s="38"/>
      <c r="L1" s="173"/>
      <c r="M1" s="174"/>
      <c r="N1" s="174"/>
      <c r="O1" s="53" t="s">
        <v>95</v>
      </c>
      <c r="P1" s="39"/>
      <c r="Q1" s="39"/>
      <c r="R1" s="39"/>
      <c r="S1" s="39"/>
      <c r="T1" s="39"/>
    </row>
    <row r="2" spans="1:23" ht="14.25" customHeight="1">
      <c r="A2" s="175" t="s">
        <v>96</v>
      </c>
      <c r="B2" s="175"/>
      <c r="C2" s="187" t="s">
        <v>184</v>
      </c>
      <c r="D2" s="187"/>
      <c r="E2" s="187"/>
      <c r="G2" s="176" t="s">
        <v>101</v>
      </c>
      <c r="H2" s="176"/>
      <c r="K2" s="8"/>
      <c r="L2" s="52" t="s">
        <v>102</v>
      </c>
      <c r="M2" s="177" t="s">
        <v>186</v>
      </c>
      <c r="N2" s="178"/>
    </row>
    <row r="3" spans="1:23" ht="14.25" customHeight="1">
      <c r="A3" s="169" t="s">
        <v>97</v>
      </c>
      <c r="B3" s="169"/>
      <c r="C3" s="146"/>
      <c r="D3" s="186"/>
      <c r="E3" s="186"/>
      <c r="G3" s="188" t="s">
        <v>185</v>
      </c>
      <c r="H3" s="189"/>
      <c r="I3" s="189"/>
      <c r="J3" s="189"/>
      <c r="K3" s="189"/>
      <c r="L3" s="5" t="s">
        <v>8</v>
      </c>
      <c r="M3" s="179" t="s">
        <v>187</v>
      </c>
      <c r="N3" s="180"/>
    </row>
    <row r="4" spans="1:23" ht="14.25" customHeight="1">
      <c r="A4" s="169" t="s">
        <v>98</v>
      </c>
      <c r="B4" s="169"/>
      <c r="C4" s="146"/>
      <c r="D4" s="146"/>
      <c r="E4" s="146"/>
      <c r="G4" s="189"/>
      <c r="H4" s="189"/>
      <c r="I4" s="189"/>
      <c r="J4" s="189"/>
      <c r="K4" s="189"/>
      <c r="L4" s="5" t="s">
        <v>103</v>
      </c>
      <c r="M4" s="180" t="s">
        <v>103</v>
      </c>
      <c r="N4" s="180"/>
    </row>
    <row r="5" spans="1:23" ht="14.25" customHeight="1">
      <c r="A5" s="191" t="s">
        <v>99</v>
      </c>
      <c r="B5" s="191"/>
      <c r="C5" s="145" t="s">
        <v>100</v>
      </c>
      <c r="D5" s="145"/>
      <c r="E5" s="145"/>
      <c r="F5" s="6"/>
      <c r="G5" s="190"/>
      <c r="H5" s="190"/>
      <c r="I5" s="190"/>
      <c r="J5" s="190"/>
      <c r="K5" s="190"/>
      <c r="L5" s="32"/>
      <c r="M5" s="184" t="str">
        <f>"Bidder 1 to 5 of "&amp;TEXT(IF(COUNTA('Bidder 6-10'!E11:E37,'Bidder 6-10'!G11:G37,'Bidder 6-10'!I11:I37,'Bidder 6-10'!K11:K37,'Bidder 6-10'!M11:M37)+COUNTA('Bidder 6-10'!E39:E110,'Bidder 6-10'!G39:G110,'Bidder 6-10'!I39:I110,'Bidder 6-10'!K39:K110,'Bidder 6-10'!M39:M110)&gt;0,"10","5"),"0")</f>
        <v>Bidder 1 to 5 of 5</v>
      </c>
      <c r="N5" s="185"/>
      <c r="O5" s="201" t="s">
        <v>121</v>
      </c>
      <c r="P5" s="54"/>
      <c r="Q5" s="33"/>
      <c r="R5" s="33"/>
      <c r="S5" s="33"/>
      <c r="T5" s="33"/>
      <c r="U5" s="33"/>
      <c r="V5" s="33"/>
      <c r="W5" s="33"/>
    </row>
    <row r="6" spans="1:23" s="9" customFormat="1" ht="27.75" customHeight="1">
      <c r="A6" s="41"/>
      <c r="B6" s="22"/>
      <c r="C6" s="23"/>
      <c r="D6" s="22"/>
      <c r="E6" s="181" t="s">
        <v>104</v>
      </c>
      <c r="F6" s="182"/>
      <c r="G6" s="181" t="s">
        <v>105</v>
      </c>
      <c r="H6" s="182"/>
      <c r="I6" s="181" t="s">
        <v>106</v>
      </c>
      <c r="J6" s="182"/>
      <c r="K6" s="181" t="s">
        <v>107</v>
      </c>
      <c r="L6" s="182"/>
      <c r="M6" s="181" t="s">
        <v>108</v>
      </c>
      <c r="N6" s="183"/>
      <c r="O6" s="201"/>
      <c r="P6" s="54"/>
      <c r="Q6" s="33"/>
      <c r="R6" s="33"/>
      <c r="S6" s="33"/>
      <c r="T6" s="33"/>
      <c r="U6" s="33"/>
      <c r="V6" s="33"/>
      <c r="W6" s="33"/>
    </row>
    <row r="7" spans="1:23" ht="9.75" customHeight="1">
      <c r="B7" s="151" t="s">
        <v>1</v>
      </c>
      <c r="C7" s="152"/>
      <c r="D7" s="21" t="s">
        <v>0</v>
      </c>
      <c r="E7" s="16" t="s">
        <v>2</v>
      </c>
      <c r="F7" s="17" t="s">
        <v>3</v>
      </c>
      <c r="G7" s="16" t="s">
        <v>2</v>
      </c>
      <c r="H7" s="17" t="s">
        <v>3</v>
      </c>
      <c r="I7" s="16" t="s">
        <v>2</v>
      </c>
      <c r="J7" s="17" t="s">
        <v>3</v>
      </c>
      <c r="K7" s="16" t="s">
        <v>2</v>
      </c>
      <c r="L7" s="17" t="s">
        <v>3</v>
      </c>
      <c r="M7" s="16" t="s">
        <v>2</v>
      </c>
      <c r="N7" s="7" t="s">
        <v>3</v>
      </c>
    </row>
    <row r="8" spans="1:23" ht="10.5" customHeight="1">
      <c r="B8" s="153" t="s">
        <v>109</v>
      </c>
      <c r="C8" s="154"/>
      <c r="D8" s="14" t="s">
        <v>110</v>
      </c>
      <c r="E8" s="16" t="s">
        <v>111</v>
      </c>
      <c r="F8" s="17" t="s">
        <v>112</v>
      </c>
      <c r="G8" s="16" t="s">
        <v>111</v>
      </c>
      <c r="H8" s="17" t="s">
        <v>112</v>
      </c>
      <c r="I8" s="16" t="s">
        <v>111</v>
      </c>
      <c r="J8" s="17" t="s">
        <v>112</v>
      </c>
      <c r="K8" s="16" t="s">
        <v>111</v>
      </c>
      <c r="L8" s="17" t="s">
        <v>112</v>
      </c>
      <c r="M8" s="16" t="s">
        <v>111</v>
      </c>
      <c r="N8" s="7" t="s">
        <v>112</v>
      </c>
    </row>
    <row r="9" spans="1:23" ht="11.25">
      <c r="A9" s="42"/>
      <c r="B9" s="165"/>
      <c r="C9" s="166"/>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57" t="s">
        <v>113</v>
      </c>
      <c r="C10" s="158"/>
      <c r="D10" s="158"/>
      <c r="E10" s="158"/>
      <c r="F10" s="158"/>
      <c r="G10" s="158"/>
      <c r="H10" s="158"/>
      <c r="I10" s="158"/>
      <c r="J10" s="158"/>
      <c r="K10" s="158"/>
      <c r="L10" s="158"/>
      <c r="M10" s="158"/>
      <c r="N10" s="158"/>
      <c r="P10" s="40" t="str">
        <f>IF(ISBLANK(B10),A10,B10)</f>
        <v>Assessment of technical-methodological design</v>
      </c>
    </row>
    <row r="11" spans="1:23" ht="11.25">
      <c r="A11" s="46" t="s">
        <v>9</v>
      </c>
      <c r="B11" s="143" t="s">
        <v>114</v>
      </c>
      <c r="C11" s="144"/>
      <c r="D11" s="20"/>
      <c r="E11" s="55"/>
      <c r="F11" s="56"/>
      <c r="G11" s="57"/>
      <c r="H11" s="56"/>
      <c r="I11" s="57"/>
      <c r="J11" s="56"/>
      <c r="K11" s="57"/>
      <c r="L11" s="56"/>
      <c r="M11" s="57"/>
      <c r="N11" s="58"/>
      <c r="P11" s="40" t="str">
        <f t="shared" ref="P11:P74" si="0">IF(ISBLANK(B11),A11,B11)</f>
        <v>Strategy</v>
      </c>
    </row>
    <row r="12" spans="1:23" ht="22.5" customHeight="1">
      <c r="A12" s="44" t="s">
        <v>14</v>
      </c>
      <c r="B12" s="139" t="s">
        <v>115</v>
      </c>
      <c r="C12" s="140"/>
      <c r="D12" s="26">
        <v>0.05</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1" t="s">
        <v>116</v>
      </c>
      <c r="C13" s="142"/>
      <c r="D13" s="27">
        <v>0.05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63" t="s">
        <v>117</v>
      </c>
      <c r="B14" s="163"/>
      <c r="C14" s="164"/>
      <c r="D14" s="28">
        <f>SUM(D12:D13)</f>
        <v>0.1</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143" t="s">
        <v>118</v>
      </c>
      <c r="C15" s="144"/>
      <c r="D15" s="20"/>
      <c r="E15" s="55"/>
      <c r="F15" s="68"/>
      <c r="G15" s="55"/>
      <c r="H15" s="68"/>
      <c r="I15" s="55"/>
      <c r="J15" s="68"/>
      <c r="K15" s="55"/>
      <c r="L15" s="68"/>
      <c r="M15" s="55"/>
      <c r="N15" s="69"/>
      <c r="P15" s="40" t="str">
        <f t="shared" si="0"/>
        <v>Cooperation</v>
      </c>
    </row>
    <row r="16" spans="1:23" ht="22.5" customHeight="1">
      <c r="A16" s="44" t="s">
        <v>23</v>
      </c>
      <c r="B16" s="139" t="s">
        <v>119</v>
      </c>
      <c r="C16" s="140"/>
      <c r="D16" s="26">
        <v>0</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1" t="s">
        <v>120</v>
      </c>
      <c r="C17" s="142"/>
      <c r="D17" s="26">
        <v>0.08</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63" t="s">
        <v>122</v>
      </c>
      <c r="B18" s="163"/>
      <c r="C18" s="164"/>
      <c r="D18" s="28">
        <f>SUM(D16:D17)</f>
        <v>0.08</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143" t="s">
        <v>124</v>
      </c>
      <c r="C19" s="144"/>
      <c r="D19" s="20"/>
      <c r="E19" s="55"/>
      <c r="F19" s="68"/>
      <c r="G19" s="55"/>
      <c r="H19" s="68"/>
      <c r="I19" s="55"/>
      <c r="J19" s="68"/>
      <c r="K19" s="55"/>
      <c r="L19" s="68"/>
      <c r="M19" s="55"/>
      <c r="N19" s="69"/>
      <c r="P19" s="40" t="str">
        <f t="shared" si="0"/>
        <v>Steering structure</v>
      </c>
    </row>
    <row r="20" spans="1:16" ht="22.5" customHeight="1">
      <c r="A20" s="44" t="s">
        <v>20</v>
      </c>
      <c r="B20" s="139" t="s">
        <v>125</v>
      </c>
      <c r="C20" s="140"/>
      <c r="D20" s="26">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1" t="s">
        <v>126</v>
      </c>
      <c r="C21" s="142"/>
      <c r="D21" s="26">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63" t="s">
        <v>123</v>
      </c>
      <c r="B22" s="163"/>
      <c r="C22" s="164"/>
      <c r="D22" s="28">
        <f>SUM(D20:D21)</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143" t="s">
        <v>127</v>
      </c>
      <c r="C23" s="144"/>
      <c r="D23" s="20"/>
      <c r="E23" s="55"/>
      <c r="F23" s="68"/>
      <c r="G23" s="55"/>
      <c r="H23" s="68"/>
      <c r="I23" s="55"/>
      <c r="J23" s="68"/>
      <c r="K23" s="55"/>
      <c r="L23" s="68"/>
      <c r="M23" s="55"/>
      <c r="N23" s="69"/>
      <c r="P23" s="40" t="str">
        <f t="shared" si="0"/>
        <v>Processes</v>
      </c>
    </row>
    <row r="24" spans="1:16" ht="22.5" customHeight="1">
      <c r="A24" s="44" t="s">
        <v>18</v>
      </c>
      <c r="B24" s="139" t="s">
        <v>128</v>
      </c>
      <c r="C24" s="140"/>
      <c r="D24" s="26">
        <v>0.08</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1" t="s">
        <v>129</v>
      </c>
      <c r="C25" s="142"/>
      <c r="D25" s="26">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63" t="s">
        <v>130</v>
      </c>
      <c r="B26" s="163"/>
      <c r="C26" s="164"/>
      <c r="D26" s="28">
        <f>SUM(D24:D25)</f>
        <v>0.08</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143" t="s">
        <v>131</v>
      </c>
      <c r="C27" s="144"/>
      <c r="D27" s="20"/>
      <c r="E27" s="55"/>
      <c r="F27" s="68"/>
      <c r="G27" s="55"/>
      <c r="H27" s="68"/>
      <c r="I27" s="55"/>
      <c r="J27" s="68"/>
      <c r="K27" s="55"/>
      <c r="L27" s="68"/>
      <c r="M27" s="55"/>
      <c r="N27" s="69"/>
      <c r="P27" s="40" t="str">
        <f t="shared" si="0"/>
        <v>Learning and innovation</v>
      </c>
    </row>
    <row r="28" spans="1:16" ht="22.5" customHeight="1">
      <c r="A28" s="44" t="s">
        <v>21</v>
      </c>
      <c r="B28" s="139" t="s">
        <v>132</v>
      </c>
      <c r="C28" s="140"/>
      <c r="D28" s="26">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1" t="s">
        <v>133</v>
      </c>
      <c r="C29" s="142"/>
      <c r="D29" s="26">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63" t="s">
        <v>134</v>
      </c>
      <c r="B30" s="163"/>
      <c r="C30" s="164"/>
      <c r="D30" s="28">
        <f>SUM(D28:D29)</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143" t="s">
        <v>135</v>
      </c>
      <c r="C31" s="144"/>
      <c r="D31" s="20"/>
      <c r="E31" s="55"/>
      <c r="F31" s="68"/>
      <c r="G31" s="55"/>
      <c r="H31" s="68"/>
      <c r="I31" s="55"/>
      <c r="J31" s="68"/>
      <c r="K31" s="55"/>
      <c r="L31" s="68"/>
      <c r="M31" s="55"/>
      <c r="N31" s="69"/>
      <c r="P31" s="40" t="str">
        <f t="shared" si="0"/>
        <v>Project management of the contractor</v>
      </c>
    </row>
    <row r="32" spans="1:16" ht="11.25" customHeight="1">
      <c r="A32" s="44" t="s">
        <v>59</v>
      </c>
      <c r="B32" s="139" t="s">
        <v>136</v>
      </c>
      <c r="C32" s="140"/>
      <c r="D32" s="26">
        <v>0</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203" t="s">
        <v>137</v>
      </c>
      <c r="C33" s="204"/>
      <c r="D33" s="26">
        <v>0</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92" t="s">
        <v>138</v>
      </c>
      <c r="C34" s="193"/>
      <c r="D34" s="26">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63" t="s">
        <v>139</v>
      </c>
      <c r="B35" s="163"/>
      <c r="C35" s="164"/>
      <c r="D35" s="28">
        <f>SUM(D32:D34)</f>
        <v>0</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147" t="s">
        <v>140</v>
      </c>
      <c r="C36" s="148"/>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71" t="s">
        <v>141</v>
      </c>
      <c r="B37" s="171"/>
      <c r="C37" s="172"/>
      <c r="D37" s="29">
        <f>SUM(D14,D18,D22,D26,D30,D35,D36)</f>
        <v>0.26</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57" t="s">
        <v>142</v>
      </c>
      <c r="C38" s="158"/>
      <c r="D38" s="158"/>
      <c r="E38" s="158"/>
      <c r="F38" s="158"/>
      <c r="G38" s="158"/>
      <c r="H38" s="158"/>
      <c r="I38" s="158"/>
      <c r="J38" s="158"/>
      <c r="K38" s="158"/>
      <c r="L38" s="158"/>
      <c r="M38" s="158"/>
      <c r="N38" s="158"/>
      <c r="P38" s="40" t="str">
        <f t="shared" si="0"/>
        <v>Assessment of proposed staff</v>
      </c>
    </row>
    <row r="39" spans="1:16" ht="11.25" customHeight="1">
      <c r="A39" s="46" t="s">
        <v>4</v>
      </c>
      <c r="B39" s="155" t="s">
        <v>143</v>
      </c>
      <c r="C39" s="156"/>
      <c r="D39" s="37"/>
      <c r="E39" s="74"/>
      <c r="F39" s="68"/>
      <c r="G39" s="74"/>
      <c r="H39" s="68"/>
      <c r="I39" s="74"/>
      <c r="J39" s="68"/>
      <c r="K39" s="74"/>
      <c r="L39" s="68"/>
      <c r="M39" s="74"/>
      <c r="N39" s="69"/>
      <c r="P39" s="40" t="str">
        <f t="shared" si="0"/>
        <v>Team leader (in accordance with ToR provisions/criteria)</v>
      </c>
    </row>
    <row r="40" spans="1:16" ht="11.25">
      <c r="A40" s="47" t="s">
        <v>75</v>
      </c>
      <c r="B40" s="149" t="s">
        <v>144</v>
      </c>
      <c r="C40" s="150"/>
      <c r="D40" s="26">
        <v>0.1</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1.25">
      <c r="A41" s="47" t="s">
        <v>76</v>
      </c>
      <c r="B41" s="149" t="s">
        <v>145</v>
      </c>
      <c r="C41" s="150"/>
      <c r="D41" s="26">
        <v>7.0000000000000007E-2</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1.25">
      <c r="A42" s="44" t="s">
        <v>77</v>
      </c>
      <c r="B42" s="159" t="s">
        <v>146</v>
      </c>
      <c r="C42" s="160"/>
      <c r="D42" s="26">
        <v>0.1</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1.25">
      <c r="A43" s="47" t="s">
        <v>78</v>
      </c>
      <c r="B43" s="159" t="s">
        <v>147</v>
      </c>
      <c r="C43" s="160"/>
      <c r="D43" s="26">
        <v>0.1</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149" t="s">
        <v>148</v>
      </c>
      <c r="C44" s="150"/>
      <c r="D44" s="26">
        <v>0</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1.25">
      <c r="A45" s="47" t="s">
        <v>80</v>
      </c>
      <c r="B45" s="159" t="s">
        <v>149</v>
      </c>
      <c r="C45" s="160"/>
      <c r="D45" s="26">
        <v>0</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1.25">
      <c r="A46" s="47" t="s">
        <v>81</v>
      </c>
      <c r="B46" s="194" t="s">
        <v>150</v>
      </c>
      <c r="C46" s="195"/>
      <c r="D46" s="26">
        <v>0</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1.25">
      <c r="A47" s="47" t="s">
        <v>82</v>
      </c>
      <c r="B47" s="196" t="s">
        <v>151</v>
      </c>
      <c r="C47" s="197"/>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63" t="s">
        <v>152</v>
      </c>
      <c r="B48" s="163"/>
      <c r="C48" s="164"/>
      <c r="D48" s="28">
        <f>SUM(D40:D47)</f>
        <v>0.37</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55" t="s">
        <v>153</v>
      </c>
      <c r="C49" s="156"/>
      <c r="D49" s="37"/>
      <c r="E49" s="74"/>
      <c r="F49" s="68"/>
      <c r="G49" s="74"/>
      <c r="H49" s="68"/>
      <c r="I49" s="74"/>
      <c r="J49" s="68"/>
      <c r="K49" s="74"/>
      <c r="L49" s="68"/>
      <c r="M49" s="74"/>
      <c r="N49" s="69"/>
      <c r="P49" s="40" t="str">
        <f t="shared" si="0"/>
        <v>Expert 1 (in accordance with ToR provisions/criteria)</v>
      </c>
    </row>
    <row r="50" spans="1:16" ht="11.25">
      <c r="A50" s="47" t="s">
        <v>84</v>
      </c>
      <c r="B50" s="149" t="s">
        <v>144</v>
      </c>
      <c r="C50" s="150"/>
      <c r="D50" s="26">
        <v>0.1</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1.25">
      <c r="A51" s="47" t="s">
        <v>85</v>
      </c>
      <c r="B51" s="149" t="s">
        <v>145</v>
      </c>
      <c r="C51" s="150"/>
      <c r="D51" s="26">
        <v>7.0000000000000007E-2</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1.25">
      <c r="A52" s="44" t="s">
        <v>86</v>
      </c>
      <c r="B52" s="159" t="s">
        <v>146</v>
      </c>
      <c r="C52" s="160"/>
      <c r="D52" s="30">
        <v>0.1</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1.25">
      <c r="A53" s="47" t="s">
        <v>87</v>
      </c>
      <c r="B53" s="159" t="s">
        <v>147</v>
      </c>
      <c r="C53" s="160"/>
      <c r="D53" s="26">
        <v>0.1</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149" t="s">
        <v>148</v>
      </c>
      <c r="C54" s="150"/>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1.25">
      <c r="A55" s="47" t="s">
        <v>89</v>
      </c>
      <c r="B55" s="159" t="s">
        <v>149</v>
      </c>
      <c r="C55" s="160"/>
      <c r="D55" s="26">
        <v>0</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1.25">
      <c r="A56" s="47" t="s">
        <v>90</v>
      </c>
      <c r="B56" s="194" t="s">
        <v>150</v>
      </c>
      <c r="C56" s="195"/>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1.25">
      <c r="A57" s="47" t="s">
        <v>91</v>
      </c>
      <c r="B57" s="196" t="s">
        <v>151</v>
      </c>
      <c r="C57" s="197"/>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63" t="s">
        <v>154</v>
      </c>
      <c r="B58" s="163"/>
      <c r="C58" s="164"/>
      <c r="D58" s="28">
        <f>SUM(D50:D57)</f>
        <v>0.37</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55" t="s">
        <v>155</v>
      </c>
      <c r="C59" s="156"/>
      <c r="D59" s="37"/>
      <c r="E59" s="74"/>
      <c r="F59" s="68"/>
      <c r="G59" s="74"/>
      <c r="H59" s="68"/>
      <c r="I59" s="74"/>
      <c r="J59" s="68"/>
      <c r="K59" s="74"/>
      <c r="L59" s="68"/>
      <c r="M59" s="74"/>
      <c r="N59" s="69"/>
      <c r="P59" s="40" t="str">
        <f t="shared" si="0"/>
        <v>Expert 2 (in accordance with ToR provisions/criteria)</v>
      </c>
    </row>
    <row r="60" spans="1:16" ht="11.25">
      <c r="A60" s="47" t="s">
        <v>35</v>
      </c>
      <c r="B60" s="149" t="s">
        <v>144</v>
      </c>
      <c r="C60" s="150"/>
      <c r="D60" s="26">
        <v>0</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1.25">
      <c r="A61" s="47" t="s">
        <v>28</v>
      </c>
      <c r="B61" s="149" t="s">
        <v>145</v>
      </c>
      <c r="C61" s="150"/>
      <c r="D61" s="26">
        <v>0</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1.25">
      <c r="A62" s="44" t="s">
        <v>29</v>
      </c>
      <c r="B62" s="159" t="s">
        <v>146</v>
      </c>
      <c r="C62" s="160"/>
      <c r="D62" s="30">
        <v>0</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1.25">
      <c r="A63" s="47" t="s">
        <v>30</v>
      </c>
      <c r="B63" s="159" t="s">
        <v>147</v>
      </c>
      <c r="C63" s="160"/>
      <c r="D63" s="26">
        <v>0</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149" t="s">
        <v>148</v>
      </c>
      <c r="C64" s="150"/>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1.25">
      <c r="A65" s="47" t="s">
        <v>32</v>
      </c>
      <c r="B65" s="159" t="s">
        <v>149</v>
      </c>
      <c r="C65" s="160"/>
      <c r="D65" s="26">
        <v>0</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1.25">
      <c r="A66" s="47" t="s">
        <v>33</v>
      </c>
      <c r="B66" s="194" t="s">
        <v>150</v>
      </c>
      <c r="C66" s="195"/>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1.25">
      <c r="A67" s="47" t="s">
        <v>34</v>
      </c>
      <c r="B67" s="196" t="s">
        <v>151</v>
      </c>
      <c r="C67" s="197"/>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63" t="s">
        <v>156</v>
      </c>
      <c r="B68" s="163"/>
      <c r="C68" s="164"/>
      <c r="D68" s="28">
        <f>SUM(D60:D67)</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55" t="s">
        <v>157</v>
      </c>
      <c r="C69" s="156"/>
      <c r="D69" s="37"/>
      <c r="E69" s="74"/>
      <c r="F69" s="68"/>
      <c r="G69" s="74"/>
      <c r="H69" s="68"/>
      <c r="I69" s="74"/>
      <c r="J69" s="68"/>
      <c r="K69" s="74"/>
      <c r="L69" s="68"/>
      <c r="M69" s="74"/>
      <c r="N69" s="69"/>
      <c r="P69" s="40" t="str">
        <f t="shared" si="0"/>
        <v>Expert 3 (in accordance with ToR provisions/criteria)</v>
      </c>
    </row>
    <row r="70" spans="1:16" ht="11.25">
      <c r="A70" s="47" t="s">
        <v>27</v>
      </c>
      <c r="B70" s="149" t="s">
        <v>144</v>
      </c>
      <c r="C70" s="150"/>
      <c r="D70" s="26">
        <v>0</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1.25">
      <c r="A71" s="47" t="s">
        <v>36</v>
      </c>
      <c r="B71" s="149" t="s">
        <v>145</v>
      </c>
      <c r="C71" s="150"/>
      <c r="D71" s="26">
        <v>0</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1.25">
      <c r="A72" s="47" t="s">
        <v>37</v>
      </c>
      <c r="B72" s="159" t="s">
        <v>146</v>
      </c>
      <c r="C72" s="160"/>
      <c r="D72" s="30">
        <v>0</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1.25">
      <c r="A73" s="47" t="s">
        <v>38</v>
      </c>
      <c r="B73" s="159" t="s">
        <v>147</v>
      </c>
      <c r="C73" s="160"/>
      <c r="D73" s="26">
        <v>0</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149" t="s">
        <v>148</v>
      </c>
      <c r="C74" s="150"/>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1.25">
      <c r="A75" s="47" t="s">
        <v>40</v>
      </c>
      <c r="B75" s="159" t="s">
        <v>149</v>
      </c>
      <c r="C75" s="160"/>
      <c r="D75" s="26">
        <v>0</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1.25">
      <c r="A76" s="47" t="s">
        <v>41</v>
      </c>
      <c r="B76" s="194" t="s">
        <v>150</v>
      </c>
      <c r="C76" s="195"/>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1.25">
      <c r="A77" s="47" t="s">
        <v>42</v>
      </c>
      <c r="B77" s="196" t="s">
        <v>151</v>
      </c>
      <c r="C77" s="197"/>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163" t="s">
        <v>158</v>
      </c>
      <c r="B78" s="163"/>
      <c r="C78" s="164"/>
      <c r="D78" s="28">
        <f>SUM(D70:D77)</f>
        <v>0</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55" t="s">
        <v>159</v>
      </c>
      <c r="C79" s="156"/>
      <c r="D79" s="37"/>
      <c r="E79" s="74"/>
      <c r="F79" s="68"/>
      <c r="G79" s="74"/>
      <c r="H79" s="68"/>
      <c r="I79" s="74"/>
      <c r="J79" s="68"/>
      <c r="K79" s="74"/>
      <c r="L79" s="68"/>
      <c r="M79" s="74"/>
      <c r="N79" s="69"/>
      <c r="P79" s="40" t="str">
        <f t="shared" si="86"/>
        <v>Expert 4 (in accordance with ToR provisions/criteria)</v>
      </c>
    </row>
    <row r="80" spans="1:16" ht="11.25">
      <c r="A80" s="47" t="s">
        <v>43</v>
      </c>
      <c r="B80" s="149" t="s">
        <v>144</v>
      </c>
      <c r="C80" s="150"/>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1.25">
      <c r="A81" s="47" t="s">
        <v>44</v>
      </c>
      <c r="B81" s="149" t="s">
        <v>145</v>
      </c>
      <c r="C81" s="150"/>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1.25">
      <c r="A82" s="47" t="s">
        <v>45</v>
      </c>
      <c r="B82" s="159" t="s">
        <v>146</v>
      </c>
      <c r="C82" s="160"/>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1.25">
      <c r="A83" s="47" t="s">
        <v>46</v>
      </c>
      <c r="B83" s="159" t="s">
        <v>147</v>
      </c>
      <c r="C83" s="160"/>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149" t="s">
        <v>148</v>
      </c>
      <c r="C84" s="150"/>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1.25">
      <c r="A85" s="47" t="s">
        <v>48</v>
      </c>
      <c r="B85" s="159" t="s">
        <v>149</v>
      </c>
      <c r="C85" s="160"/>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1.25">
      <c r="A86" s="47" t="s">
        <v>49</v>
      </c>
      <c r="B86" s="194" t="s">
        <v>150</v>
      </c>
      <c r="C86" s="195"/>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1.25">
      <c r="A87" s="47" t="s">
        <v>50</v>
      </c>
      <c r="B87" s="196" t="s">
        <v>151</v>
      </c>
      <c r="C87" s="197"/>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163" t="s">
        <v>160</v>
      </c>
      <c r="B88" s="163"/>
      <c r="C88" s="164"/>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55" t="s">
        <v>161</v>
      </c>
      <c r="C89" s="156"/>
      <c r="D89" s="37"/>
      <c r="E89" s="74"/>
      <c r="F89" s="68"/>
      <c r="G89" s="74"/>
      <c r="H89" s="68"/>
      <c r="I89" s="74"/>
      <c r="J89" s="68"/>
      <c r="K89" s="74"/>
      <c r="L89" s="68"/>
      <c r="M89" s="74"/>
      <c r="N89" s="69"/>
      <c r="P89" s="40" t="str">
        <f t="shared" si="86"/>
        <v>Short-term expert pool 1 (in accordance with ToR provisions/criteria)</v>
      </c>
    </row>
    <row r="90" spans="1:16" ht="11.25">
      <c r="A90" s="47" t="s">
        <v>51</v>
      </c>
      <c r="B90" s="149" t="s">
        <v>144</v>
      </c>
      <c r="C90" s="150"/>
      <c r="D90" s="26">
        <v>0</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1.25">
      <c r="A91" s="47" t="s">
        <v>52</v>
      </c>
      <c r="B91" s="149" t="s">
        <v>145</v>
      </c>
      <c r="C91" s="150"/>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1.25">
      <c r="A92" s="47" t="s">
        <v>53</v>
      </c>
      <c r="B92" s="159" t="s">
        <v>146</v>
      </c>
      <c r="C92" s="160"/>
      <c r="D92" s="26">
        <v>0</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1.25">
      <c r="A93" s="47" t="s">
        <v>54</v>
      </c>
      <c r="B93" s="159" t="s">
        <v>147</v>
      </c>
      <c r="C93" s="160"/>
      <c r="D93" s="26">
        <v>0</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1.25">
      <c r="A94" s="47" t="s">
        <v>55</v>
      </c>
      <c r="B94" s="159" t="s">
        <v>149</v>
      </c>
      <c r="C94" s="160"/>
      <c r="D94" s="26">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1.25">
      <c r="A95" s="47" t="s">
        <v>56</v>
      </c>
      <c r="B95" s="159" t="s">
        <v>150</v>
      </c>
      <c r="C95" s="160"/>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1.25">
      <c r="A96" s="47" t="s">
        <v>57</v>
      </c>
      <c r="B96" s="196" t="s">
        <v>151</v>
      </c>
      <c r="C96" s="197"/>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163" t="s">
        <v>162</v>
      </c>
      <c r="B97" s="163"/>
      <c r="C97" s="164"/>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55" t="s">
        <v>163</v>
      </c>
      <c r="C98" s="156"/>
      <c r="D98" s="37"/>
      <c r="E98" s="74"/>
      <c r="F98" s="68"/>
      <c r="G98" s="74"/>
      <c r="H98" s="68"/>
      <c r="I98" s="74"/>
      <c r="J98" s="68"/>
      <c r="K98" s="74"/>
      <c r="L98" s="68"/>
      <c r="M98" s="74"/>
      <c r="N98" s="69"/>
      <c r="P98" s="40" t="str">
        <f t="shared" si="86"/>
        <v>Short-term expert pool 2 (in accordance with ToR provisions/criteria)</v>
      </c>
    </row>
    <row r="99" spans="1:16" ht="11.25">
      <c r="A99" s="47" t="s">
        <v>64</v>
      </c>
      <c r="B99" s="149" t="s">
        <v>144</v>
      </c>
      <c r="C99" s="150"/>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1.25">
      <c r="A100" s="47" t="s">
        <v>65</v>
      </c>
      <c r="B100" s="149" t="s">
        <v>145</v>
      </c>
      <c r="C100" s="150"/>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1.25">
      <c r="A101" s="44" t="s">
        <v>66</v>
      </c>
      <c r="B101" s="159" t="s">
        <v>146</v>
      </c>
      <c r="C101" s="160"/>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1.25">
      <c r="A102" s="47" t="s">
        <v>67</v>
      </c>
      <c r="B102" s="159" t="s">
        <v>147</v>
      </c>
      <c r="C102" s="160"/>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1.25">
      <c r="A103" s="47" t="s">
        <v>68</v>
      </c>
      <c r="B103" s="159" t="s">
        <v>149</v>
      </c>
      <c r="C103" s="160"/>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1.25">
      <c r="A104" s="47" t="s">
        <v>69</v>
      </c>
      <c r="B104" s="159" t="s">
        <v>150</v>
      </c>
      <c r="C104" s="160"/>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1.25">
      <c r="A105" s="47" t="s">
        <v>70</v>
      </c>
      <c r="B105" s="196" t="s">
        <v>151</v>
      </c>
      <c r="C105" s="197"/>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163" t="s">
        <v>164</v>
      </c>
      <c r="B106" s="163"/>
      <c r="C106" s="164"/>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55" t="s">
        <v>165</v>
      </c>
      <c r="C107" s="156"/>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139" t="s">
        <v>166</v>
      </c>
      <c r="C108" s="140"/>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137" t="s">
        <v>167</v>
      </c>
      <c r="C109" s="138"/>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98" t="s">
        <v>168</v>
      </c>
      <c r="C110" s="199"/>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163" t="s">
        <v>169</v>
      </c>
      <c r="B111" s="163"/>
      <c r="C111" s="164"/>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71" t="s">
        <v>170</v>
      </c>
      <c r="B112" s="171"/>
      <c r="C112" s="172"/>
      <c r="D112" s="29">
        <f>SUM(D48,D58,D68,D78,D88,D97,D106,D111)</f>
        <v>0.74</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67" t="s">
        <v>171</v>
      </c>
      <c r="B113" s="167"/>
      <c r="C113" s="168"/>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67" t="s">
        <v>172</v>
      </c>
      <c r="B114" s="167"/>
      <c r="C114" s="168"/>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67" t="s">
        <v>173</v>
      </c>
      <c r="B115" s="167"/>
      <c r="C115" s="168"/>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1.25">
      <c r="E116" s="2"/>
      <c r="G116" s="2"/>
      <c r="I116" s="2"/>
      <c r="K116" s="2"/>
      <c r="M116" s="1"/>
    </row>
    <row r="117" spans="1:16" ht="22.5" customHeight="1">
      <c r="A117" s="169" t="s">
        <v>174</v>
      </c>
      <c r="B117" s="169"/>
      <c r="C117" s="169"/>
      <c r="D117" s="169"/>
      <c r="E117" s="169"/>
      <c r="F117" s="169"/>
      <c r="G117" s="169"/>
      <c r="H117" s="169"/>
      <c r="I117" s="169"/>
      <c r="J117" s="169"/>
      <c r="K117" s="169"/>
      <c r="L117" s="169"/>
      <c r="M117" s="169"/>
      <c r="N117" s="169"/>
    </row>
    <row r="118" spans="1:16" ht="37.700000000000003" customHeight="1">
      <c r="A118" s="170"/>
      <c r="B118" s="170"/>
      <c r="C118" s="170"/>
      <c r="E118" s="2"/>
      <c r="G118" s="2"/>
      <c r="I118" s="200"/>
      <c r="J118" s="200"/>
      <c r="K118" s="200"/>
      <c r="L118" s="200"/>
      <c r="M118" s="200"/>
      <c r="N118" s="200"/>
    </row>
    <row r="119" spans="1:16" ht="12" customHeight="1">
      <c r="B119" s="13"/>
      <c r="E119" s="2"/>
      <c r="G119" s="2"/>
      <c r="I119" s="161" t="s">
        <v>183</v>
      </c>
      <c r="J119" s="162"/>
      <c r="K119" s="162"/>
      <c r="L119" s="162"/>
      <c r="M119" s="162"/>
      <c r="N119" s="162"/>
    </row>
  </sheetData>
  <sheetProtection algorithmName="SHA-512" hashValue="ZsxF5VzLXv2e+4CtIU0G3vcr6PH0IvIhiPaGh3TGchvV2JmedVFVuvuw8DskZDv5rkTTKg4GngYlsS5RLhw/8g==" saltValue="37e6VxsDVacDMk0poHb9rQ=="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43582-CC16-694E-A1D2-54201C243158}">
  <dimension ref="A2:F27"/>
  <sheetViews>
    <sheetView workbookViewId="0">
      <selection activeCell="F12" sqref="F12"/>
    </sheetView>
  </sheetViews>
  <sheetFormatPr defaultColWidth="14" defaultRowHeight="12.75"/>
  <cols>
    <col min="1" max="1" width="6.83203125" style="133" customWidth="1"/>
    <col min="2" max="2" width="72.1640625" style="133" bestFit="1" customWidth="1"/>
    <col min="3" max="3" width="11.1640625" style="133" bestFit="1" customWidth="1"/>
    <col min="4" max="4" width="62.5" style="133" customWidth="1"/>
    <col min="5" max="5" width="83.1640625" style="134" customWidth="1"/>
    <col min="6" max="16384" width="14" style="133"/>
  </cols>
  <sheetData>
    <row r="2" spans="1:6" s="87" customFormat="1" ht="25.5">
      <c r="A2" s="85"/>
      <c r="B2" s="207" t="s">
        <v>188</v>
      </c>
      <c r="C2" s="208"/>
      <c r="D2" s="208"/>
      <c r="E2" s="86" t="s">
        <v>189</v>
      </c>
    </row>
    <row r="3" spans="1:6" s="87" customFormat="1">
      <c r="A3" s="88"/>
      <c r="B3" s="89" t="s">
        <v>190</v>
      </c>
      <c r="C3" s="90" t="s">
        <v>191</v>
      </c>
      <c r="D3" s="91" t="s">
        <v>192</v>
      </c>
      <c r="E3" s="92" t="s">
        <v>193</v>
      </c>
    </row>
    <row r="4" spans="1:6" s="98" customFormat="1">
      <c r="A4" s="93" t="s">
        <v>93</v>
      </c>
      <c r="B4" s="94" t="s">
        <v>113</v>
      </c>
      <c r="C4" s="95"/>
      <c r="D4" s="96"/>
      <c r="E4" s="97"/>
    </row>
    <row r="5" spans="1:6" s="98" customFormat="1">
      <c r="A5" s="99" t="s">
        <v>9</v>
      </c>
      <c r="B5" s="100" t="s">
        <v>114</v>
      </c>
      <c r="C5" s="101"/>
      <c r="D5" s="102"/>
    </row>
    <row r="6" spans="1:6" s="98" customFormat="1" ht="42" customHeight="1">
      <c r="A6" s="99" t="s">
        <v>14</v>
      </c>
      <c r="B6" s="104" t="s">
        <v>195</v>
      </c>
      <c r="C6" s="105">
        <v>5</v>
      </c>
      <c r="D6" s="107" t="s">
        <v>208</v>
      </c>
      <c r="E6" s="103" t="s">
        <v>194</v>
      </c>
    </row>
    <row r="7" spans="1:6" s="98" customFormat="1" ht="38.25">
      <c r="A7" s="99" t="s">
        <v>209</v>
      </c>
      <c r="B7" s="106" t="s">
        <v>210</v>
      </c>
      <c r="C7" s="105">
        <v>5</v>
      </c>
      <c r="D7" s="107" t="s">
        <v>211</v>
      </c>
      <c r="E7" s="108" t="s">
        <v>219</v>
      </c>
    </row>
    <row r="8" spans="1:6" s="98" customFormat="1" ht="38.25">
      <c r="A8" s="99" t="s">
        <v>212</v>
      </c>
      <c r="B8" s="106" t="s">
        <v>213</v>
      </c>
      <c r="C8" s="105">
        <v>8</v>
      </c>
      <c r="D8" s="107" t="s">
        <v>214</v>
      </c>
      <c r="E8" s="108" t="s">
        <v>196</v>
      </c>
    </row>
    <row r="9" spans="1:6" s="98" customFormat="1" hidden="1">
      <c r="A9" s="135" t="s">
        <v>20</v>
      </c>
      <c r="B9" s="136" t="s">
        <v>124</v>
      </c>
      <c r="C9" s="105"/>
      <c r="D9" s="136"/>
      <c r="E9" s="136"/>
    </row>
    <row r="10" spans="1:6" s="98" customFormat="1" ht="51">
      <c r="A10" s="109" t="s">
        <v>18</v>
      </c>
      <c r="B10" s="110" t="s">
        <v>215</v>
      </c>
      <c r="C10" s="105">
        <v>8</v>
      </c>
      <c r="D10" s="111" t="s">
        <v>216</v>
      </c>
      <c r="E10" s="108" t="s">
        <v>217</v>
      </c>
    </row>
    <row r="11" spans="1:6" s="87" customFormat="1">
      <c r="A11" s="211" t="s">
        <v>141</v>
      </c>
      <c r="B11" s="211"/>
      <c r="C11" s="112">
        <f>SUM(C6:C10)</f>
        <v>26</v>
      </c>
      <c r="D11" s="113"/>
      <c r="E11" s="114"/>
    </row>
    <row r="12" spans="1:6" s="87" customFormat="1">
      <c r="A12" s="115">
        <v>2</v>
      </c>
      <c r="B12" s="116" t="s">
        <v>142</v>
      </c>
      <c r="C12" s="117"/>
      <c r="D12" s="118"/>
      <c r="E12" s="119"/>
    </row>
    <row r="13" spans="1:6" s="87" customFormat="1">
      <c r="A13" s="115" t="s">
        <v>4</v>
      </c>
      <c r="B13" s="120" t="s">
        <v>197</v>
      </c>
      <c r="C13" s="117"/>
      <c r="D13" s="121"/>
      <c r="E13" s="122"/>
    </row>
    <row r="14" spans="1:6" s="87" customFormat="1">
      <c r="A14" s="115" t="s">
        <v>75</v>
      </c>
      <c r="B14" s="123" t="s">
        <v>198</v>
      </c>
      <c r="C14" s="117">
        <v>10</v>
      </c>
      <c r="D14" s="121" t="s">
        <v>199</v>
      </c>
      <c r="E14" s="108" t="s">
        <v>200</v>
      </c>
      <c r="F14" s="124"/>
    </row>
    <row r="15" spans="1:6" s="87" customFormat="1" ht="25.5">
      <c r="A15" s="115" t="s">
        <v>76</v>
      </c>
      <c r="B15" s="123" t="s">
        <v>201</v>
      </c>
      <c r="C15" s="117">
        <v>7</v>
      </c>
      <c r="D15" s="121" t="s">
        <v>199</v>
      </c>
      <c r="E15" s="108" t="s">
        <v>220</v>
      </c>
      <c r="F15" s="124"/>
    </row>
    <row r="16" spans="1:6" s="87" customFormat="1" ht="25.5">
      <c r="A16" s="115" t="s">
        <v>77</v>
      </c>
      <c r="B16" s="125" t="s">
        <v>202</v>
      </c>
      <c r="C16" s="117">
        <v>10</v>
      </c>
      <c r="D16" s="121" t="s">
        <v>199</v>
      </c>
      <c r="E16" s="108" t="s">
        <v>221</v>
      </c>
      <c r="F16" s="124"/>
    </row>
    <row r="17" spans="1:5" s="87" customFormat="1" ht="27.95" customHeight="1">
      <c r="A17" s="115" t="s">
        <v>78</v>
      </c>
      <c r="B17" s="125" t="s">
        <v>203</v>
      </c>
      <c r="C17" s="117">
        <v>10</v>
      </c>
      <c r="D17" s="121" t="s">
        <v>199</v>
      </c>
      <c r="E17" s="108" t="s">
        <v>222</v>
      </c>
    </row>
    <row r="18" spans="1:5" s="87" customFormat="1" ht="15" customHeight="1">
      <c r="A18" s="115" t="s">
        <v>152</v>
      </c>
      <c r="B18" s="123"/>
      <c r="C18" s="126">
        <f>SUM(C14:C17)</f>
        <v>37</v>
      </c>
      <c r="D18" s="121"/>
      <c r="E18" s="108"/>
    </row>
    <row r="19" spans="1:5" s="87" customFormat="1">
      <c r="A19" s="127" t="s">
        <v>204</v>
      </c>
      <c r="B19" s="120" t="s">
        <v>218</v>
      </c>
      <c r="C19" s="117"/>
      <c r="D19" s="121"/>
      <c r="E19" s="108"/>
    </row>
    <row r="20" spans="1:5" s="87" customFormat="1">
      <c r="A20" s="127" t="s">
        <v>84</v>
      </c>
      <c r="B20" s="123" t="s">
        <v>205</v>
      </c>
      <c r="C20" s="117">
        <v>10</v>
      </c>
      <c r="D20" s="121" t="s">
        <v>199</v>
      </c>
      <c r="E20" s="108" t="s">
        <v>200</v>
      </c>
    </row>
    <row r="21" spans="1:5" s="87" customFormat="1" ht="25.5">
      <c r="A21" s="127" t="s">
        <v>85</v>
      </c>
      <c r="B21" s="123" t="s">
        <v>206</v>
      </c>
      <c r="C21" s="117">
        <v>7</v>
      </c>
      <c r="D21" s="121" t="s">
        <v>199</v>
      </c>
      <c r="E21" s="108" t="s">
        <v>220</v>
      </c>
    </row>
    <row r="22" spans="1:5" s="87" customFormat="1" ht="25.5">
      <c r="A22" s="127" t="s">
        <v>86</v>
      </c>
      <c r="B22" s="125" t="s">
        <v>202</v>
      </c>
      <c r="C22" s="117">
        <v>10</v>
      </c>
      <c r="D22" s="121" t="s">
        <v>199</v>
      </c>
      <c r="E22" s="108" t="s">
        <v>221</v>
      </c>
    </row>
    <row r="23" spans="1:5" s="87" customFormat="1" ht="27.95" customHeight="1">
      <c r="A23" s="127" t="s">
        <v>87</v>
      </c>
      <c r="B23" s="125" t="s">
        <v>203</v>
      </c>
      <c r="C23" s="117">
        <v>10</v>
      </c>
      <c r="D23" s="121" t="s">
        <v>199</v>
      </c>
      <c r="E23" s="108" t="s">
        <v>222</v>
      </c>
    </row>
    <row r="24" spans="1:5" s="87" customFormat="1" ht="12.95" customHeight="1">
      <c r="A24" s="127"/>
      <c r="B24" s="123"/>
      <c r="C24" s="117"/>
      <c r="D24" s="121"/>
      <c r="E24" s="108"/>
    </row>
    <row r="25" spans="1:5" s="87" customFormat="1" ht="12.95" customHeight="1">
      <c r="A25" s="127" t="s">
        <v>154</v>
      </c>
      <c r="B25" s="123"/>
      <c r="C25" s="126">
        <f>SUM(C20:C23)</f>
        <v>37</v>
      </c>
      <c r="D25" s="121"/>
      <c r="E25" s="108"/>
    </row>
    <row r="26" spans="1:5" s="87" customFormat="1">
      <c r="A26" s="128" t="s">
        <v>170</v>
      </c>
      <c r="B26" s="129"/>
      <c r="C26" s="112">
        <f>C18+C25</f>
        <v>74</v>
      </c>
      <c r="D26" s="209"/>
      <c r="E26" s="210"/>
    </row>
    <row r="27" spans="1:5" s="132" customFormat="1">
      <c r="A27" s="130" t="s">
        <v>207</v>
      </c>
      <c r="B27" s="131"/>
      <c r="C27" s="91">
        <f>SUM(C11,C26)</f>
        <v>100</v>
      </c>
      <c r="D27" s="205"/>
      <c r="E27" s="206"/>
    </row>
  </sheetData>
  <mergeCells count="4">
    <mergeCell ref="D27:E27"/>
    <mergeCell ref="B2:D2"/>
    <mergeCell ref="D26:E26"/>
    <mergeCell ref="A11:B1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83203125" defaultRowHeight="10.5" customHeight="1" outlineLevelRow="1"/>
  <cols>
    <col min="1" max="1" width="5" style="7" customWidth="1"/>
    <col min="2" max="2" width="28.83203125" style="11" customWidth="1"/>
    <col min="3" max="3" width="27.83203125" style="12" customWidth="1"/>
    <col min="4" max="4" width="11" style="2" bestFit="1" customWidth="1"/>
    <col min="5" max="5" width="8.1640625" style="3" bestFit="1" customWidth="1"/>
    <col min="6" max="6" width="11.1640625" style="2" bestFit="1" customWidth="1"/>
    <col min="7" max="7" width="8.1640625" style="3" bestFit="1" customWidth="1"/>
    <col min="8" max="8" width="11.1640625" style="2" bestFit="1" customWidth="1"/>
    <col min="9" max="9" width="8.1640625" style="3" bestFit="1" customWidth="1"/>
    <col min="10" max="10" width="11.1640625" style="2" bestFit="1" customWidth="1"/>
    <col min="11" max="11" width="8.1640625" style="3" bestFit="1" customWidth="1"/>
    <col min="12" max="12" width="11.1640625" style="2" bestFit="1" customWidth="1"/>
    <col min="13" max="13" width="8.1640625" style="4" bestFit="1" customWidth="1"/>
    <col min="14" max="14" width="11.1640625" style="1" bestFit="1" customWidth="1"/>
    <col min="15" max="15" width="33.5" style="1" customWidth="1"/>
    <col min="16" max="16" width="55.5" style="1" hidden="1" customWidth="1"/>
    <col min="17" max="16384" width="5.83203125" style="1"/>
  </cols>
  <sheetData>
    <row r="1" spans="1:23" ht="72" customHeight="1">
      <c r="A1" s="202" t="s">
        <v>182</v>
      </c>
      <c r="B1" s="202"/>
      <c r="C1" s="202"/>
      <c r="D1" s="202"/>
      <c r="E1" s="202"/>
      <c r="F1" s="202"/>
      <c r="G1" s="202"/>
      <c r="H1" s="202"/>
      <c r="I1" s="202"/>
      <c r="J1" s="202"/>
      <c r="K1" s="38"/>
      <c r="L1" s="173"/>
      <c r="M1" s="174"/>
      <c r="N1" s="174"/>
      <c r="O1" s="53" t="s">
        <v>181</v>
      </c>
      <c r="P1" s="39"/>
      <c r="Q1" s="39"/>
      <c r="R1" s="39"/>
      <c r="S1" s="39"/>
      <c r="T1" s="39"/>
    </row>
    <row r="2" spans="1:23" ht="14.25" customHeight="1">
      <c r="A2" s="175" t="s">
        <v>96</v>
      </c>
      <c r="B2" s="175"/>
      <c r="C2" s="212" t="str">
        <f>'Bidder 1-5'!C2:E2</f>
        <v>3900</v>
      </c>
      <c r="D2" s="213"/>
      <c r="E2" s="213"/>
      <c r="G2" s="176" t="s">
        <v>101</v>
      </c>
      <c r="H2" s="176"/>
      <c r="K2" s="8"/>
      <c r="L2" s="52" t="s">
        <v>102</v>
      </c>
      <c r="M2" s="214" t="str">
        <f>'Bidder 1-5'!M2:N2</f>
        <v>19.03.2026</v>
      </c>
      <c r="N2" s="214"/>
    </row>
    <row r="3" spans="1:23" ht="14.25" customHeight="1">
      <c r="A3" s="169" t="s">
        <v>97</v>
      </c>
      <c r="B3" s="169"/>
      <c r="C3" s="215">
        <f>'Bidder 1-5'!C3:E3</f>
        <v>0</v>
      </c>
      <c r="D3" s="215"/>
      <c r="E3" s="215"/>
      <c r="G3" s="216" t="str">
        <f>'Bidder 1-5'!G3:K5</f>
        <v>EU4ClimateResilience - Decarbonisation and Climate Resilience in the European Union’s Eastern Partnership</v>
      </c>
      <c r="H3" s="217"/>
      <c r="I3" s="217"/>
      <c r="J3" s="217"/>
      <c r="K3" s="217"/>
      <c r="L3" s="5" t="s">
        <v>8</v>
      </c>
      <c r="M3" s="215" t="str">
        <f>'Bidder 1-5'!M3:N3</f>
        <v>G-011989-012</v>
      </c>
      <c r="N3" s="215"/>
    </row>
    <row r="4" spans="1:23" ht="14.25" customHeight="1">
      <c r="A4" s="169" t="s">
        <v>98</v>
      </c>
      <c r="B4" s="169"/>
      <c r="C4" s="219">
        <f>'Bidder 1-5'!C4:E4</f>
        <v>0</v>
      </c>
      <c r="D4" s="219"/>
      <c r="E4" s="219"/>
      <c r="G4" s="217"/>
      <c r="H4" s="217"/>
      <c r="I4" s="217"/>
      <c r="J4" s="217"/>
      <c r="K4" s="217"/>
      <c r="L4" s="5" t="s">
        <v>103</v>
      </c>
      <c r="M4" s="215" t="str">
        <f>'Bidder 1-5'!M4:N4</f>
        <v>Contract no.</v>
      </c>
      <c r="N4" s="215"/>
    </row>
    <row r="5" spans="1:23" ht="14.25" customHeight="1">
      <c r="A5" s="191" t="s">
        <v>99</v>
      </c>
      <c r="B5" s="191"/>
      <c r="C5" s="220" t="str">
        <f>'Bidder 1-5'!C5:E5</f>
        <v>Individual assessment/overall assessment</v>
      </c>
      <c r="D5" s="220"/>
      <c r="E5" s="220"/>
      <c r="F5" s="6"/>
      <c r="G5" s="218"/>
      <c r="H5" s="218"/>
      <c r="I5" s="218"/>
      <c r="J5" s="218"/>
      <c r="K5" s="218"/>
      <c r="L5" s="32"/>
      <c r="M5" s="184" t="s">
        <v>175</v>
      </c>
      <c r="N5" s="185"/>
      <c r="O5" s="201"/>
      <c r="P5" s="54"/>
      <c r="Q5" s="33"/>
      <c r="R5" s="33"/>
      <c r="S5" s="33"/>
      <c r="T5" s="33"/>
      <c r="U5" s="33"/>
      <c r="V5" s="33"/>
      <c r="W5" s="33"/>
    </row>
    <row r="6" spans="1:23" s="9" customFormat="1" ht="27.75" customHeight="1">
      <c r="A6" s="41"/>
      <c r="B6" s="22"/>
      <c r="C6" s="23"/>
      <c r="D6" s="22"/>
      <c r="E6" s="181" t="s">
        <v>176</v>
      </c>
      <c r="F6" s="182"/>
      <c r="G6" s="181" t="s">
        <v>177</v>
      </c>
      <c r="H6" s="182"/>
      <c r="I6" s="181" t="s">
        <v>178</v>
      </c>
      <c r="J6" s="182"/>
      <c r="K6" s="181" t="s">
        <v>179</v>
      </c>
      <c r="L6" s="182"/>
      <c r="M6" s="181" t="s">
        <v>180</v>
      </c>
      <c r="N6" s="183"/>
      <c r="O6" s="201"/>
      <c r="P6" s="54"/>
      <c r="Q6" s="33"/>
      <c r="R6" s="33"/>
      <c r="S6" s="33"/>
      <c r="T6" s="33"/>
      <c r="U6" s="33"/>
      <c r="V6" s="33"/>
      <c r="W6" s="33"/>
    </row>
    <row r="7" spans="1:23" ht="9.75" customHeight="1">
      <c r="B7" s="151" t="s">
        <v>1</v>
      </c>
      <c r="C7" s="152"/>
      <c r="D7" s="21" t="s">
        <v>0</v>
      </c>
      <c r="E7" s="16" t="s">
        <v>2</v>
      </c>
      <c r="F7" s="17" t="s">
        <v>3</v>
      </c>
      <c r="G7" s="16" t="s">
        <v>2</v>
      </c>
      <c r="H7" s="17" t="s">
        <v>3</v>
      </c>
      <c r="I7" s="16" t="s">
        <v>2</v>
      </c>
      <c r="J7" s="17" t="s">
        <v>3</v>
      </c>
      <c r="K7" s="16" t="s">
        <v>2</v>
      </c>
      <c r="L7" s="17" t="s">
        <v>3</v>
      </c>
      <c r="M7" s="16" t="s">
        <v>2</v>
      </c>
      <c r="N7" s="7" t="s">
        <v>3</v>
      </c>
    </row>
    <row r="8" spans="1:23" ht="10.5" customHeight="1">
      <c r="B8" s="153" t="s">
        <v>109</v>
      </c>
      <c r="C8" s="154"/>
      <c r="D8" s="14" t="s">
        <v>110</v>
      </c>
      <c r="E8" s="16" t="s">
        <v>111</v>
      </c>
      <c r="F8" s="17" t="s">
        <v>112</v>
      </c>
      <c r="G8" s="16" t="s">
        <v>111</v>
      </c>
      <c r="H8" s="17" t="s">
        <v>112</v>
      </c>
      <c r="I8" s="16" t="s">
        <v>111</v>
      </c>
      <c r="J8" s="17" t="s">
        <v>112</v>
      </c>
      <c r="K8" s="16" t="s">
        <v>111</v>
      </c>
      <c r="L8" s="17" t="s">
        <v>112</v>
      </c>
      <c r="M8" s="16" t="s">
        <v>111</v>
      </c>
      <c r="N8" s="7" t="s">
        <v>112</v>
      </c>
    </row>
    <row r="9" spans="1:23" ht="11.25">
      <c r="A9" s="42"/>
      <c r="B9" s="165"/>
      <c r="C9" s="166"/>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57" t="s">
        <v>113</v>
      </c>
      <c r="C10" s="158"/>
      <c r="D10" s="158"/>
      <c r="E10" s="158"/>
      <c r="F10" s="158"/>
      <c r="G10" s="158"/>
      <c r="H10" s="158"/>
      <c r="I10" s="158"/>
      <c r="J10" s="158"/>
      <c r="K10" s="158"/>
      <c r="L10" s="158"/>
      <c r="M10" s="158"/>
      <c r="N10" s="158"/>
      <c r="P10" s="40" t="str">
        <f>IF(ISBLANK(B10),A10,B10)</f>
        <v>Assessment of technical-methodological design</v>
      </c>
    </row>
    <row r="11" spans="1:23" ht="11.25">
      <c r="A11" s="46" t="s">
        <v>9</v>
      </c>
      <c r="B11" s="143" t="s">
        <v>114</v>
      </c>
      <c r="C11" s="144"/>
      <c r="D11" s="36"/>
      <c r="E11" s="55"/>
      <c r="F11" s="56"/>
      <c r="G11" s="57"/>
      <c r="H11" s="56"/>
      <c r="I11" s="57"/>
      <c r="J11" s="56"/>
      <c r="K11" s="57"/>
      <c r="L11" s="56"/>
      <c r="M11" s="57"/>
      <c r="N11" s="58"/>
      <c r="P11" s="40" t="str">
        <f t="shared" ref="P11:P74" si="0">IF(ISBLANK(B11),A11,B11)</f>
        <v>Strategy</v>
      </c>
    </row>
    <row r="12" spans="1:23" ht="22.5" customHeight="1">
      <c r="A12" s="44" t="s">
        <v>14</v>
      </c>
      <c r="B12" s="139" t="s">
        <v>115</v>
      </c>
      <c r="C12" s="140"/>
      <c r="D12" s="34">
        <f>'Bidder 1-5'!D12</f>
        <v>0.05</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1" t="s">
        <v>116</v>
      </c>
      <c r="C13" s="142"/>
      <c r="D13" s="51">
        <f>'Bidder 1-5'!D13</f>
        <v>0.05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63" t="s">
        <v>117</v>
      </c>
      <c r="B14" s="163"/>
      <c r="C14" s="164"/>
      <c r="D14" s="35">
        <f>'Bidder 1-5'!D14</f>
        <v>0.1</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143" t="s">
        <v>118</v>
      </c>
      <c r="C15" s="144"/>
      <c r="D15" s="36"/>
      <c r="E15" s="55"/>
      <c r="F15" s="68"/>
      <c r="G15" s="55"/>
      <c r="H15" s="68"/>
      <c r="I15" s="55"/>
      <c r="J15" s="68"/>
      <c r="K15" s="55"/>
      <c r="L15" s="68"/>
      <c r="M15" s="55"/>
      <c r="N15" s="69"/>
      <c r="P15" s="40" t="str">
        <f t="shared" si="0"/>
        <v>Cooperation</v>
      </c>
    </row>
    <row r="16" spans="1:23" ht="22.5" customHeight="1">
      <c r="A16" s="44" t="s">
        <v>23</v>
      </c>
      <c r="B16" s="139" t="s">
        <v>119</v>
      </c>
      <c r="C16" s="140"/>
      <c r="D16" s="34">
        <f>'Bidder 1-5'!D16</f>
        <v>0</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1" t="s">
        <v>120</v>
      </c>
      <c r="C17" s="142"/>
      <c r="D17" s="34">
        <f>'Bidder 1-5'!D17</f>
        <v>0.08</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63" t="s">
        <v>122</v>
      </c>
      <c r="B18" s="163"/>
      <c r="C18" s="164"/>
      <c r="D18" s="35">
        <f>'Bidder 1-5'!D18</f>
        <v>0.08</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143" t="s">
        <v>124</v>
      </c>
      <c r="C19" s="144"/>
      <c r="D19" s="36"/>
      <c r="E19" s="55"/>
      <c r="F19" s="68"/>
      <c r="G19" s="55"/>
      <c r="H19" s="68"/>
      <c r="I19" s="55"/>
      <c r="J19" s="68"/>
      <c r="K19" s="55"/>
      <c r="L19" s="68"/>
      <c r="M19" s="55"/>
      <c r="N19" s="69"/>
      <c r="P19" s="40" t="str">
        <f t="shared" si="0"/>
        <v>Steering structure</v>
      </c>
    </row>
    <row r="20" spans="1:16" ht="22.5" customHeight="1">
      <c r="A20" s="44" t="s">
        <v>20</v>
      </c>
      <c r="B20" s="139" t="s">
        <v>125</v>
      </c>
      <c r="C20" s="140"/>
      <c r="D20" s="34">
        <f>'Bidder 1-5'!D20</f>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1" t="s">
        <v>126</v>
      </c>
      <c r="C21" s="142"/>
      <c r="D21" s="34">
        <f>'Bidder 1-5'!D21</f>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63" t="s">
        <v>123</v>
      </c>
      <c r="B22" s="163"/>
      <c r="C22" s="164"/>
      <c r="D22" s="35">
        <f>'Bidder 1-5'!D22</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143" t="s">
        <v>127</v>
      </c>
      <c r="C23" s="144"/>
      <c r="D23" s="36"/>
      <c r="E23" s="55"/>
      <c r="F23" s="68"/>
      <c r="G23" s="55"/>
      <c r="H23" s="68"/>
      <c r="I23" s="55"/>
      <c r="J23" s="68"/>
      <c r="K23" s="55"/>
      <c r="L23" s="68"/>
      <c r="M23" s="55"/>
      <c r="N23" s="69"/>
      <c r="P23" s="40" t="str">
        <f t="shared" si="0"/>
        <v>Processes</v>
      </c>
    </row>
    <row r="24" spans="1:16" ht="22.5" customHeight="1">
      <c r="A24" s="44" t="s">
        <v>18</v>
      </c>
      <c r="B24" s="139" t="s">
        <v>128</v>
      </c>
      <c r="C24" s="140"/>
      <c r="D24" s="34">
        <f>'Bidder 1-5'!D24</f>
        <v>0.08</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1" t="s">
        <v>129</v>
      </c>
      <c r="C25" s="142"/>
      <c r="D25" s="34">
        <f>'Bidder 1-5'!D25</f>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63" t="s">
        <v>130</v>
      </c>
      <c r="B26" s="163"/>
      <c r="C26" s="164"/>
      <c r="D26" s="35">
        <f>'Bidder 1-5'!D26</f>
        <v>0.08</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143" t="s">
        <v>131</v>
      </c>
      <c r="C27" s="144"/>
      <c r="D27" s="36"/>
      <c r="E27" s="55"/>
      <c r="F27" s="68"/>
      <c r="G27" s="55"/>
      <c r="H27" s="68"/>
      <c r="I27" s="55"/>
      <c r="J27" s="68"/>
      <c r="K27" s="55"/>
      <c r="L27" s="68"/>
      <c r="M27" s="55"/>
      <c r="N27" s="69"/>
      <c r="P27" s="40" t="str">
        <f t="shared" si="0"/>
        <v>Learning and innovation</v>
      </c>
    </row>
    <row r="28" spans="1:16" ht="22.5" customHeight="1">
      <c r="A28" s="44" t="s">
        <v>21</v>
      </c>
      <c r="B28" s="139" t="s">
        <v>132</v>
      </c>
      <c r="C28" s="140"/>
      <c r="D28" s="34">
        <f>'Bidder 1-5'!D28</f>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1" t="s">
        <v>133</v>
      </c>
      <c r="C29" s="142"/>
      <c r="D29" s="34">
        <f>'Bidder 1-5'!D29</f>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63" t="s">
        <v>134</v>
      </c>
      <c r="B30" s="163"/>
      <c r="C30" s="164"/>
      <c r="D30" s="35">
        <f>'Bidder 1-5'!D30</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143" t="s">
        <v>135</v>
      </c>
      <c r="C31" s="144"/>
      <c r="D31" s="36"/>
      <c r="E31" s="55"/>
      <c r="F31" s="68"/>
      <c r="G31" s="55"/>
      <c r="H31" s="68"/>
      <c r="I31" s="55"/>
      <c r="J31" s="68"/>
      <c r="K31" s="55"/>
      <c r="L31" s="68"/>
      <c r="M31" s="55"/>
      <c r="N31" s="69"/>
      <c r="P31" s="40" t="str">
        <f t="shared" si="0"/>
        <v>Project management of the contractor</v>
      </c>
    </row>
    <row r="32" spans="1:16" ht="11.25" customHeight="1">
      <c r="A32" s="44" t="s">
        <v>59</v>
      </c>
      <c r="B32" s="139" t="s">
        <v>136</v>
      </c>
      <c r="C32" s="140"/>
      <c r="D32" s="34">
        <f>'Bidder 1-5'!D32</f>
        <v>0</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203" t="s">
        <v>137</v>
      </c>
      <c r="C33" s="204"/>
      <c r="D33" s="34">
        <f>'Bidder 1-5'!D33</f>
        <v>0</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92" t="s">
        <v>138</v>
      </c>
      <c r="C34" s="193"/>
      <c r="D34" s="34">
        <f>'Bidder 1-5'!D34</f>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63" t="s">
        <v>139</v>
      </c>
      <c r="B35" s="163"/>
      <c r="C35" s="164"/>
      <c r="D35" s="35">
        <f>'Bidder 1-5'!D35</f>
        <v>0</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147" t="s">
        <v>140</v>
      </c>
      <c r="C36" s="148"/>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71" t="s">
        <v>141</v>
      </c>
      <c r="B37" s="171"/>
      <c r="C37" s="172"/>
      <c r="D37" s="35">
        <f>'Bidder 1-5'!D37</f>
        <v>0.26</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57" t="s">
        <v>142</v>
      </c>
      <c r="C38" s="158"/>
      <c r="D38" s="158"/>
      <c r="E38" s="158"/>
      <c r="F38" s="158"/>
      <c r="G38" s="158"/>
      <c r="H38" s="158"/>
      <c r="I38" s="158"/>
      <c r="J38" s="158"/>
      <c r="K38" s="158"/>
      <c r="L38" s="158"/>
      <c r="M38" s="158"/>
      <c r="N38" s="158"/>
      <c r="P38" s="40" t="str">
        <f t="shared" si="0"/>
        <v>Assessment of proposed staff</v>
      </c>
    </row>
    <row r="39" spans="1:16" ht="11.25" customHeight="1">
      <c r="A39" s="46" t="s">
        <v>4</v>
      </c>
      <c r="B39" s="155" t="s">
        <v>143</v>
      </c>
      <c r="C39" s="156"/>
      <c r="D39" s="37"/>
      <c r="E39" s="74"/>
      <c r="F39" s="68"/>
      <c r="G39" s="74"/>
      <c r="H39" s="68"/>
      <c r="I39" s="74"/>
      <c r="J39" s="68"/>
      <c r="K39" s="74"/>
      <c r="L39" s="68"/>
      <c r="M39" s="74"/>
      <c r="N39" s="69"/>
      <c r="P39" s="40" t="str">
        <f t="shared" si="0"/>
        <v>Team leader (in accordance with ToR provisions/criteria)</v>
      </c>
    </row>
    <row r="40" spans="1:16" ht="11.25">
      <c r="A40" s="47" t="s">
        <v>75</v>
      </c>
      <c r="B40" s="149" t="s">
        <v>144</v>
      </c>
      <c r="C40" s="150"/>
      <c r="D40" s="34">
        <f>'Bidder 1-5'!D40</f>
        <v>0.1</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1.25">
      <c r="A41" s="47" t="s">
        <v>76</v>
      </c>
      <c r="B41" s="149" t="s">
        <v>145</v>
      </c>
      <c r="C41" s="150"/>
      <c r="D41" s="34">
        <f>'Bidder 1-5'!D41</f>
        <v>7.0000000000000007E-2</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1.25">
      <c r="A42" s="44" t="s">
        <v>77</v>
      </c>
      <c r="B42" s="159" t="s">
        <v>146</v>
      </c>
      <c r="C42" s="160"/>
      <c r="D42" s="34">
        <f>'Bidder 1-5'!D42</f>
        <v>0.1</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1.25">
      <c r="A43" s="47" t="s">
        <v>78</v>
      </c>
      <c r="B43" s="159" t="s">
        <v>147</v>
      </c>
      <c r="C43" s="160"/>
      <c r="D43" s="34">
        <f>'Bidder 1-5'!D43</f>
        <v>0.1</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149" t="s">
        <v>148</v>
      </c>
      <c r="C44" s="150"/>
      <c r="D44" s="34">
        <f>'Bidder 1-5'!D44</f>
        <v>0</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1.25">
      <c r="A45" s="47" t="s">
        <v>80</v>
      </c>
      <c r="B45" s="159" t="s">
        <v>149</v>
      </c>
      <c r="C45" s="160"/>
      <c r="D45" s="34">
        <f>'Bidder 1-5'!D45</f>
        <v>0</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1.25">
      <c r="A46" s="47" t="s">
        <v>81</v>
      </c>
      <c r="B46" s="194" t="s">
        <v>150</v>
      </c>
      <c r="C46" s="195"/>
      <c r="D46" s="34">
        <f>'Bidder 1-5'!D46</f>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1.25">
      <c r="A47" s="47" t="s">
        <v>82</v>
      </c>
      <c r="B47" s="196" t="s">
        <v>151</v>
      </c>
      <c r="C47" s="197"/>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63" t="s">
        <v>152</v>
      </c>
      <c r="B48" s="163"/>
      <c r="C48" s="164"/>
      <c r="D48" s="35">
        <f>'Bidder 1-5'!D48</f>
        <v>0.37</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55" t="s">
        <v>153</v>
      </c>
      <c r="C49" s="156"/>
      <c r="D49" s="37"/>
      <c r="E49" s="74"/>
      <c r="F49" s="68"/>
      <c r="G49" s="74"/>
      <c r="H49" s="68"/>
      <c r="I49" s="74"/>
      <c r="J49" s="68"/>
      <c r="K49" s="74"/>
      <c r="L49" s="68"/>
      <c r="M49" s="74"/>
      <c r="N49" s="69"/>
      <c r="P49" s="40" t="str">
        <f t="shared" si="0"/>
        <v>Expert 1 (in accordance with ToR provisions/criteria)</v>
      </c>
    </row>
    <row r="50" spans="1:16" ht="11.25">
      <c r="A50" s="47" t="s">
        <v>84</v>
      </c>
      <c r="B50" s="149" t="s">
        <v>144</v>
      </c>
      <c r="C50" s="150"/>
      <c r="D50" s="34">
        <f>'Bidder 1-5'!D50</f>
        <v>0.1</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1.25">
      <c r="A51" s="47" t="s">
        <v>85</v>
      </c>
      <c r="B51" s="149" t="s">
        <v>145</v>
      </c>
      <c r="C51" s="150"/>
      <c r="D51" s="34">
        <f>'Bidder 1-5'!D51</f>
        <v>7.0000000000000007E-2</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1.25">
      <c r="A52" s="44" t="s">
        <v>86</v>
      </c>
      <c r="B52" s="159" t="s">
        <v>146</v>
      </c>
      <c r="C52" s="160"/>
      <c r="D52" s="50">
        <f>'Bidder 1-5'!D52</f>
        <v>0.1</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1.25">
      <c r="A53" s="47" t="s">
        <v>87</v>
      </c>
      <c r="B53" s="159" t="s">
        <v>147</v>
      </c>
      <c r="C53" s="160"/>
      <c r="D53" s="34">
        <f>'Bidder 1-5'!D53</f>
        <v>0.1</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149" t="s">
        <v>148</v>
      </c>
      <c r="C54" s="150"/>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1.25">
      <c r="A55" s="47" t="s">
        <v>89</v>
      </c>
      <c r="B55" s="159" t="s">
        <v>149</v>
      </c>
      <c r="C55" s="160"/>
      <c r="D55" s="34">
        <f>'Bidder 1-5'!D55</f>
        <v>0</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1.25">
      <c r="A56" s="47" t="s">
        <v>90</v>
      </c>
      <c r="B56" s="194" t="s">
        <v>150</v>
      </c>
      <c r="C56" s="195"/>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1.25">
      <c r="A57" s="47" t="s">
        <v>91</v>
      </c>
      <c r="B57" s="196" t="s">
        <v>151</v>
      </c>
      <c r="C57" s="197"/>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63" t="s">
        <v>154</v>
      </c>
      <c r="B58" s="163"/>
      <c r="C58" s="164"/>
      <c r="D58" s="35">
        <f>'Bidder 1-5'!D58</f>
        <v>0.37</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55" t="s">
        <v>155</v>
      </c>
      <c r="C59" s="156"/>
      <c r="D59" s="37"/>
      <c r="E59" s="74"/>
      <c r="F59" s="68"/>
      <c r="G59" s="74"/>
      <c r="H59" s="68"/>
      <c r="I59" s="74"/>
      <c r="J59" s="68"/>
      <c r="K59" s="74"/>
      <c r="L59" s="68"/>
      <c r="M59" s="74"/>
      <c r="N59" s="69"/>
      <c r="P59" s="40" t="str">
        <f t="shared" si="0"/>
        <v>Expert 2 (in accordance with ToR provisions/criteria)</v>
      </c>
    </row>
    <row r="60" spans="1:16" ht="11.25">
      <c r="A60" s="47" t="s">
        <v>35</v>
      </c>
      <c r="B60" s="149" t="s">
        <v>144</v>
      </c>
      <c r="C60" s="150"/>
      <c r="D60" s="34">
        <f>'Bidder 1-5'!D60</f>
        <v>0</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1.25">
      <c r="A61" s="47" t="s">
        <v>28</v>
      </c>
      <c r="B61" s="149" t="s">
        <v>145</v>
      </c>
      <c r="C61" s="150"/>
      <c r="D61" s="34">
        <f>'Bidder 1-5'!D61</f>
        <v>0</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1.25">
      <c r="A62" s="44" t="s">
        <v>29</v>
      </c>
      <c r="B62" s="159" t="s">
        <v>146</v>
      </c>
      <c r="C62" s="160"/>
      <c r="D62" s="50">
        <f>'Bidder 1-5'!D62</f>
        <v>0</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1.25">
      <c r="A63" s="47" t="s">
        <v>30</v>
      </c>
      <c r="B63" s="159" t="s">
        <v>147</v>
      </c>
      <c r="C63" s="160"/>
      <c r="D63" s="34">
        <f>'Bidder 1-5'!D63</f>
        <v>0</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149" t="s">
        <v>148</v>
      </c>
      <c r="C64" s="150"/>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1.25">
      <c r="A65" s="47" t="s">
        <v>32</v>
      </c>
      <c r="B65" s="159" t="s">
        <v>149</v>
      </c>
      <c r="C65" s="160"/>
      <c r="D65" s="34">
        <f>'Bidder 1-5'!D65</f>
        <v>0</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1.25">
      <c r="A66" s="47" t="s">
        <v>33</v>
      </c>
      <c r="B66" s="194" t="s">
        <v>150</v>
      </c>
      <c r="C66" s="195"/>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1.25">
      <c r="A67" s="47" t="s">
        <v>34</v>
      </c>
      <c r="B67" s="196" t="s">
        <v>151</v>
      </c>
      <c r="C67" s="197"/>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63" t="s">
        <v>156</v>
      </c>
      <c r="B68" s="163"/>
      <c r="C68" s="164"/>
      <c r="D68" s="35">
        <f>'Bidder 1-5'!D68</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55" t="s">
        <v>157</v>
      </c>
      <c r="C69" s="156"/>
      <c r="D69" s="37"/>
      <c r="E69" s="74"/>
      <c r="F69" s="68"/>
      <c r="G69" s="74"/>
      <c r="H69" s="68"/>
      <c r="I69" s="74"/>
      <c r="J69" s="68"/>
      <c r="K69" s="74"/>
      <c r="L69" s="68"/>
      <c r="M69" s="74"/>
      <c r="N69" s="69"/>
      <c r="P69" s="40" t="str">
        <f t="shared" si="0"/>
        <v>Expert 3 (in accordance with ToR provisions/criteria)</v>
      </c>
    </row>
    <row r="70" spans="1:16" ht="11.25">
      <c r="A70" s="47" t="s">
        <v>27</v>
      </c>
      <c r="B70" s="149" t="s">
        <v>144</v>
      </c>
      <c r="C70" s="150"/>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1.25">
      <c r="A71" s="47" t="s">
        <v>36</v>
      </c>
      <c r="B71" s="149" t="s">
        <v>145</v>
      </c>
      <c r="C71" s="150"/>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1.25">
      <c r="A72" s="47" t="s">
        <v>37</v>
      </c>
      <c r="B72" s="159" t="s">
        <v>146</v>
      </c>
      <c r="C72" s="160"/>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1.25">
      <c r="A73" s="47" t="s">
        <v>38</v>
      </c>
      <c r="B73" s="159" t="s">
        <v>147</v>
      </c>
      <c r="C73" s="160"/>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149" t="s">
        <v>148</v>
      </c>
      <c r="C74" s="150"/>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1.25">
      <c r="A75" s="47" t="s">
        <v>40</v>
      </c>
      <c r="B75" s="159" t="s">
        <v>149</v>
      </c>
      <c r="C75" s="160"/>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1.25">
      <c r="A76" s="47" t="s">
        <v>41</v>
      </c>
      <c r="B76" s="194" t="s">
        <v>150</v>
      </c>
      <c r="C76" s="195"/>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1.25">
      <c r="A77" s="47" t="s">
        <v>42</v>
      </c>
      <c r="B77" s="196" t="s">
        <v>151</v>
      </c>
      <c r="C77" s="197"/>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163" t="s">
        <v>158</v>
      </c>
      <c r="B78" s="163"/>
      <c r="C78" s="164"/>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55" t="s">
        <v>159</v>
      </c>
      <c r="C79" s="156"/>
      <c r="D79" s="37"/>
      <c r="E79" s="74"/>
      <c r="F79" s="68"/>
      <c r="G79" s="74"/>
      <c r="H79" s="68"/>
      <c r="I79" s="74"/>
      <c r="J79" s="68"/>
      <c r="K79" s="74"/>
      <c r="L79" s="68"/>
      <c r="M79" s="74"/>
      <c r="N79" s="69"/>
      <c r="P79" s="40" t="str">
        <f t="shared" si="17"/>
        <v>Expert 4 (in accordance with ToR provisions/criteria)</v>
      </c>
    </row>
    <row r="80" spans="1:16" ht="11.25">
      <c r="A80" s="47" t="s">
        <v>43</v>
      </c>
      <c r="B80" s="149" t="s">
        <v>144</v>
      </c>
      <c r="C80" s="150"/>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1.25">
      <c r="A81" s="47" t="s">
        <v>44</v>
      </c>
      <c r="B81" s="149" t="s">
        <v>145</v>
      </c>
      <c r="C81" s="150"/>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1.25">
      <c r="A82" s="47" t="s">
        <v>45</v>
      </c>
      <c r="B82" s="159" t="s">
        <v>146</v>
      </c>
      <c r="C82" s="160"/>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1.25">
      <c r="A83" s="47" t="s">
        <v>46</v>
      </c>
      <c r="B83" s="159" t="s">
        <v>147</v>
      </c>
      <c r="C83" s="160"/>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149" t="s">
        <v>148</v>
      </c>
      <c r="C84" s="150"/>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1.25">
      <c r="A85" s="47" t="s">
        <v>48</v>
      </c>
      <c r="B85" s="159" t="s">
        <v>149</v>
      </c>
      <c r="C85" s="160"/>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1.25">
      <c r="A86" s="47" t="s">
        <v>49</v>
      </c>
      <c r="B86" s="194" t="s">
        <v>150</v>
      </c>
      <c r="C86" s="195"/>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1.25">
      <c r="A87" s="47" t="s">
        <v>50</v>
      </c>
      <c r="B87" s="196" t="s">
        <v>151</v>
      </c>
      <c r="C87" s="197"/>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163" t="s">
        <v>160</v>
      </c>
      <c r="B88" s="163"/>
      <c r="C88" s="164"/>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55" t="s">
        <v>161</v>
      </c>
      <c r="C89" s="156"/>
      <c r="D89" s="37"/>
      <c r="E89" s="74"/>
      <c r="F89" s="68"/>
      <c r="G89" s="74"/>
      <c r="H89" s="68"/>
      <c r="I89" s="74"/>
      <c r="J89" s="68"/>
      <c r="K89" s="74"/>
      <c r="L89" s="68"/>
      <c r="M89" s="74"/>
      <c r="N89" s="69"/>
      <c r="P89" s="40" t="str">
        <f t="shared" si="17"/>
        <v>Short-term expert pool 1 (in accordance with ToR provisions/criteria)</v>
      </c>
    </row>
    <row r="90" spans="1:16" ht="11.25">
      <c r="A90" s="47" t="s">
        <v>51</v>
      </c>
      <c r="B90" s="149" t="s">
        <v>144</v>
      </c>
      <c r="C90" s="150"/>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1.25">
      <c r="A91" s="47" t="s">
        <v>52</v>
      </c>
      <c r="B91" s="149" t="s">
        <v>145</v>
      </c>
      <c r="C91" s="150"/>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1.25">
      <c r="A92" s="47" t="s">
        <v>53</v>
      </c>
      <c r="B92" s="159" t="s">
        <v>146</v>
      </c>
      <c r="C92" s="160"/>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1.25">
      <c r="A93" s="47" t="s">
        <v>54</v>
      </c>
      <c r="B93" s="159" t="s">
        <v>147</v>
      </c>
      <c r="C93" s="160"/>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1.25">
      <c r="A94" s="47" t="s">
        <v>55</v>
      </c>
      <c r="B94" s="159" t="s">
        <v>149</v>
      </c>
      <c r="C94" s="160"/>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1.25">
      <c r="A95" s="47" t="s">
        <v>56</v>
      </c>
      <c r="B95" s="159" t="s">
        <v>150</v>
      </c>
      <c r="C95" s="160"/>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1.25">
      <c r="A96" s="47" t="s">
        <v>57</v>
      </c>
      <c r="B96" s="196" t="s">
        <v>151</v>
      </c>
      <c r="C96" s="197"/>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163" t="s">
        <v>162</v>
      </c>
      <c r="B97" s="163"/>
      <c r="C97" s="164"/>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55" t="s">
        <v>163</v>
      </c>
      <c r="C98" s="156"/>
      <c r="D98" s="37"/>
      <c r="E98" s="74"/>
      <c r="F98" s="68"/>
      <c r="G98" s="74"/>
      <c r="H98" s="68"/>
      <c r="I98" s="74"/>
      <c r="J98" s="68"/>
      <c r="K98" s="74"/>
      <c r="L98" s="68"/>
      <c r="M98" s="74"/>
      <c r="N98" s="69"/>
      <c r="P98" s="40" t="str">
        <f t="shared" si="17"/>
        <v>Short-term expert pool 2 (in accordance with ToR provisions/criteria)</v>
      </c>
    </row>
    <row r="99" spans="1:16" ht="11.25">
      <c r="A99" s="47" t="s">
        <v>64</v>
      </c>
      <c r="B99" s="149" t="s">
        <v>144</v>
      </c>
      <c r="C99" s="150"/>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1.25">
      <c r="A100" s="47" t="s">
        <v>65</v>
      </c>
      <c r="B100" s="149" t="s">
        <v>145</v>
      </c>
      <c r="C100" s="150"/>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1.25">
      <c r="A101" s="44" t="s">
        <v>66</v>
      </c>
      <c r="B101" s="159" t="s">
        <v>146</v>
      </c>
      <c r="C101" s="160"/>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1.25">
      <c r="A102" s="47" t="s">
        <v>67</v>
      </c>
      <c r="B102" s="159" t="s">
        <v>147</v>
      </c>
      <c r="C102" s="160"/>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1.25">
      <c r="A103" s="47" t="s">
        <v>68</v>
      </c>
      <c r="B103" s="159" t="s">
        <v>149</v>
      </c>
      <c r="C103" s="160"/>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1.25">
      <c r="A104" s="47" t="s">
        <v>69</v>
      </c>
      <c r="B104" s="159" t="s">
        <v>150</v>
      </c>
      <c r="C104" s="160"/>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1.25">
      <c r="A105" s="47" t="s">
        <v>70</v>
      </c>
      <c r="B105" s="196" t="s">
        <v>151</v>
      </c>
      <c r="C105" s="197"/>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163" t="s">
        <v>164</v>
      </c>
      <c r="B106" s="163"/>
      <c r="C106" s="164"/>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55" t="s">
        <v>165</v>
      </c>
      <c r="C107" s="156"/>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39" t="s">
        <v>166</v>
      </c>
      <c r="C108" s="140"/>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137" t="s">
        <v>167</v>
      </c>
      <c r="C109" s="138"/>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98" t="s">
        <v>168</v>
      </c>
      <c r="C110" s="199"/>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163" t="s">
        <v>169</v>
      </c>
      <c r="B111" s="163"/>
      <c r="C111" s="164"/>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71" t="s">
        <v>170</v>
      </c>
      <c r="B112" s="171"/>
      <c r="C112" s="172"/>
      <c r="D112" s="35">
        <f>'Bidder 1-5'!D112</f>
        <v>0.74</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67" t="s">
        <v>171</v>
      </c>
      <c r="B113" s="167"/>
      <c r="C113" s="168"/>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67" t="s">
        <v>172</v>
      </c>
      <c r="B114" s="167"/>
      <c r="C114" s="168"/>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67" t="s">
        <v>173</v>
      </c>
      <c r="B115" s="167"/>
      <c r="C115" s="168"/>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1.25">
      <c r="E116" s="2"/>
      <c r="G116" s="2"/>
      <c r="I116" s="2"/>
      <c r="K116" s="2"/>
      <c r="M116" s="1"/>
    </row>
    <row r="117" spans="1:16" ht="22.5" customHeight="1">
      <c r="A117" s="169" t="s">
        <v>174</v>
      </c>
      <c r="B117" s="169"/>
      <c r="C117" s="169"/>
      <c r="D117" s="169"/>
      <c r="E117" s="169"/>
      <c r="F117" s="169"/>
      <c r="G117" s="169"/>
      <c r="H117" s="169"/>
      <c r="I117" s="169"/>
      <c r="J117" s="169"/>
      <c r="K117" s="169"/>
      <c r="L117" s="169"/>
      <c r="M117" s="169"/>
      <c r="N117" s="169"/>
    </row>
    <row r="118" spans="1:16" ht="37.700000000000003" customHeight="1">
      <c r="A118" s="170"/>
      <c r="B118" s="170"/>
      <c r="C118" s="170"/>
      <c r="E118" s="2"/>
      <c r="G118" s="2"/>
      <c r="I118" s="200"/>
      <c r="J118" s="200"/>
      <c r="K118" s="200"/>
      <c r="L118" s="200"/>
      <c r="M118" s="200"/>
      <c r="N118" s="200"/>
    </row>
    <row r="119" spans="1:16" ht="12" customHeight="1">
      <c r="B119" s="13"/>
      <c r="E119" s="2"/>
      <c r="G119" s="2"/>
      <c r="I119" s="161" t="s">
        <v>183</v>
      </c>
      <c r="J119" s="162"/>
      <c r="K119" s="162"/>
      <c r="L119" s="162"/>
      <c r="M119" s="162"/>
      <c r="N119" s="162"/>
    </row>
  </sheetData>
  <sheetProtection algorithmName="SHA-512" hashValue="pj5h/la0/QIA8CiDRHc64T16lf7yJjDRpdO+bq80bWIV1ftdLzpjHQys9qRWP8jBSOOqlrZwFwqPxQ4Ca3tBCA==" saltValue="aJevgfciq16xNCUFRLpGeg=="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2.xml><?xml version="1.0" encoding="utf-8"?>
<ds:datastoreItem xmlns:ds="http://schemas.openxmlformats.org/officeDocument/2006/customXml" ds:itemID="{096D985A-1670-4D6F-891D-9BAD91550D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9FDFF7-4675-4CAC-AAC2-4623A9C40F24}">
  <ds:schemaRefs>
    <ds:schemaRef ds:uri="http://purl.org/dc/terms/"/>
    <ds:schemaRef ds:uri="http://purl.org/dc/elements/1.1/"/>
    <ds:schemaRef ds:uri="e6cc4ab0-4a51-457f-9918-e26b8744cb50"/>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a8258e76-402e-4b3b-9a97-a86080c06f55"/>
    <ds:schemaRef ds:uri="http://schemas.microsoft.com/office/2006/metadata/properties"/>
    <ds:schemaRef ds:uri="http://www.w3.org/XML/1998/namespace"/>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Bidder 1-5</vt:lpstr>
      <vt:lpstr>Scoring_EN</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creator>Zapotochna, Vira GIZ UA</dc:creator>
  <cp:keywords/>
  <cp:lastModifiedBy>Sedochenko, Yuliia GIZ UA</cp:lastModifiedBy>
  <cp:lastPrinted>2018-03-20T14:46:00Z</cp:lastPrinted>
  <dcterms:created xsi:type="dcterms:W3CDTF">2001-02-21T08:54:43Z</dcterms:created>
  <dcterms:modified xsi:type="dcterms:W3CDTF">2026-04-03T12:08:14Z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0x010100CDB33A4094765C43842BF75870C6DB50</vt:lpwstr>
  </property>
  <property fmtid="{D5CDD505-2E9C-101B-9397-08002B2CF9AE}" pid="4" name="MediaServiceImageTags">
    <vt:lpwstr/>
  </property>
</Properties>
</file>